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mojcap\Desktop\LOT EO\Popravek\"/>
    </mc:Choice>
  </mc:AlternateContent>
  <xr:revisionPtr revIDLastSave="0" documentId="13_ncr:1_{0451C056-619A-45B1-B6C5-984A3202D4C6}" xr6:coauthVersionLast="47" xr6:coauthVersionMax="47" xr10:uidLastSave="{00000000-0000-0000-0000-000000000000}"/>
  <bookViews>
    <workbookView xWindow="-120" yWindow="-120" windowWidth="29040" windowHeight="17520" activeTab="4" xr2:uid="{6A3BE884-062A-420A-9EB1-60DC577003E0}"/>
  </bookViews>
  <sheets>
    <sheet name="Naslovnica" sheetId="10" r:id="rId1"/>
    <sheet name="Pripravljalna dela" sheetId="23" r:id="rId2"/>
    <sheet name="SN stikališče Formin" sheetId="12" r:id="rId3"/>
    <sheet name="SN stikališče Zlatoličje" sheetId="11" r:id="rId4"/>
    <sheet name="Rezervni deli" sheetId="24" r:id="rId5"/>
    <sheet name="Zaključna" sheetId="21" r:id="rId6"/>
    <sheet name="Dokumentacija" sheetId="22" r:id="rId7"/>
    <sheet name="Rekapitulacija" sheetId="7" r:id="rId8"/>
  </sheets>
  <definedNames>
    <definedName name="_xlnm.Print_Area" localSheetId="6">Dokumentacija!$A$1:$F$9</definedName>
    <definedName name="_xlnm.Print_Area" localSheetId="0">Naslovnica!$A$1:$E$44</definedName>
    <definedName name="_xlnm.Print_Area" localSheetId="1">'Pripravljalna dela'!$A$1:$F$9</definedName>
    <definedName name="_xlnm.Print_Area" localSheetId="7">Rekapitulacija!$A$1:$F$11</definedName>
    <definedName name="_xlnm.Print_Area" localSheetId="4">'Rezervni deli'!$A$1:$F$40</definedName>
    <definedName name="_xlnm.Print_Area" localSheetId="2">'SN stikališče Formin'!$A$1:$F$45</definedName>
    <definedName name="_xlnm.Print_Area" localSheetId="3">'SN stikališče Zlatoličje'!$A$1:$F$29</definedName>
    <definedName name="_xlnm.Print_Area" localSheetId="5">Zaključna!$A$1:$F$20</definedName>
    <definedName name="_xlnm.Print_Titles" localSheetId="6">Dokumentacija!$1:$1</definedName>
    <definedName name="_xlnm.Print_Titles" localSheetId="1">'Pripravljalna dela'!$1:$1</definedName>
    <definedName name="_xlnm.Print_Titles" localSheetId="4">'Rezervni deli'!$1:$1</definedName>
    <definedName name="_xlnm.Print_Titles" localSheetId="5">Zaključna!$1:$1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3" l="1"/>
  <c r="F5" i="23"/>
  <c r="F6" i="23"/>
  <c r="F7" i="23"/>
  <c r="F8" i="23"/>
  <c r="F4" i="11"/>
  <c r="F6" i="21"/>
  <c r="F24" i="24"/>
  <c r="F23" i="24"/>
  <c r="F22" i="24"/>
  <c r="F21" i="24"/>
  <c r="F20" i="24"/>
  <c r="F19" i="24"/>
  <c r="F6" i="24"/>
  <c r="F5" i="24"/>
  <c r="F39" i="24"/>
  <c r="F27" i="11"/>
  <c r="F26" i="11"/>
  <c r="F16" i="11"/>
  <c r="F17" i="11"/>
  <c r="F14" i="11"/>
  <c r="F43" i="12"/>
  <c r="F42" i="12"/>
  <c r="F20" i="11"/>
  <c r="F21" i="11"/>
  <c r="F22" i="11"/>
  <c r="F23" i="11"/>
  <c r="F24" i="11"/>
  <c r="F25" i="11"/>
  <c r="F28" i="11"/>
  <c r="F39" i="12"/>
  <c r="F36" i="24"/>
  <c r="F37" i="24"/>
  <c r="F35" i="24"/>
  <c r="F28" i="24"/>
  <c r="F27" i="24"/>
  <c r="F32" i="24"/>
  <c r="F31" i="24"/>
  <c r="F30" i="24"/>
  <c r="F17" i="24"/>
  <c r="F16" i="24"/>
  <c r="F15" i="24"/>
  <c r="F14" i="24"/>
  <c r="F13" i="24"/>
  <c r="F12" i="24"/>
  <c r="F11" i="24"/>
  <c r="F25" i="24"/>
  <c r="F26" i="24"/>
  <c r="F29" i="24"/>
  <c r="F33" i="24"/>
  <c r="F10" i="24" l="1"/>
  <c r="F9" i="24"/>
  <c r="F8" i="24"/>
  <c r="F7" i="24"/>
  <c r="F4" i="24"/>
  <c r="F3" i="24"/>
  <c r="F40" i="24" l="1"/>
  <c r="F6" i="7" s="1"/>
  <c r="F7" i="21"/>
  <c r="F5" i="21"/>
  <c r="F38" i="12"/>
  <c r="F41" i="12"/>
  <c r="F40" i="12"/>
  <c r="F44" i="12"/>
  <c r="F37" i="12"/>
  <c r="F36" i="12"/>
  <c r="F34" i="12"/>
  <c r="F33" i="12"/>
  <c r="F15" i="11"/>
  <c r="F18" i="11"/>
  <c r="F13" i="11"/>
  <c r="F12" i="11"/>
  <c r="F11" i="11"/>
  <c r="F32" i="12"/>
  <c r="F31" i="12"/>
  <c r="F30" i="12"/>
  <c r="F9" i="12"/>
  <c r="F3" i="11"/>
  <c r="F15" i="12"/>
  <c r="F11" i="21"/>
  <c r="F13" i="12"/>
  <c r="F4" i="12"/>
  <c r="F20" i="12"/>
  <c r="F3" i="23" l="1"/>
  <c r="F9" i="23" s="1"/>
  <c r="F3" i="7" s="1"/>
  <c r="F8" i="22"/>
  <c r="F7" i="22"/>
  <c r="F6" i="22"/>
  <c r="F5" i="22"/>
  <c r="F4" i="22"/>
  <c r="F3" i="22"/>
  <c r="F3" i="21"/>
  <c r="F4" i="21"/>
  <c r="F8" i="21"/>
  <c r="F9" i="21"/>
  <c r="F10" i="21"/>
  <c r="F12" i="21"/>
  <c r="F13" i="21"/>
  <c r="F14" i="21"/>
  <c r="F15" i="21"/>
  <c r="F16" i="21"/>
  <c r="F17" i="21"/>
  <c r="F18" i="21"/>
  <c r="F19" i="21"/>
  <c r="F9" i="22" l="1"/>
  <c r="F8" i="7" s="1"/>
  <c r="F20" i="21"/>
  <c r="F7" i="7" s="1"/>
  <c r="F19" i="12"/>
  <c r="F18" i="12"/>
  <c r="F17" i="12"/>
  <c r="F16" i="12"/>
  <c r="F29" i="12"/>
  <c r="F28" i="12"/>
  <c r="F27" i="12"/>
  <c r="F26" i="12"/>
  <c r="F25" i="12"/>
  <c r="F24" i="12"/>
  <c r="F22" i="12"/>
  <c r="F14" i="12"/>
  <c r="F12" i="12"/>
  <c r="F10" i="12"/>
  <c r="F8" i="12"/>
  <c r="F7" i="12"/>
  <c r="F6" i="12"/>
  <c r="F5" i="12"/>
  <c r="F3" i="12"/>
  <c r="F10" i="11"/>
  <c r="F9" i="11"/>
  <c r="F8" i="11"/>
  <c r="F7" i="11"/>
  <c r="F6" i="11"/>
  <c r="F29" i="11" l="1"/>
  <c r="F5" i="7" s="1"/>
  <c r="F45" i="12"/>
  <c r="F4" i="7" s="1"/>
  <c r="D32" i="10"/>
  <c r="F9" i="7" l="1"/>
  <c r="F11" i="7" s="1"/>
</calcChain>
</file>

<file path=xl/sharedStrings.xml><?xml version="1.0" encoding="utf-8"?>
<sst xmlns="http://schemas.openxmlformats.org/spreadsheetml/2006/main" count="354" uniqueCount="188">
  <si>
    <t>Izdelovalec:</t>
  </si>
  <si>
    <t xml:space="preserve"> </t>
  </si>
  <si>
    <t>HSE Invest d.o.o.</t>
  </si>
  <si>
    <t>Obrežna ulica 170, 2000 Maribor</t>
  </si>
  <si>
    <t>+386 2 300 59 92 | info@hse-invest.si</t>
  </si>
  <si>
    <t>Investitor:</t>
  </si>
  <si>
    <t>Dravske elektrarne Maribor d.o.o.</t>
  </si>
  <si>
    <t>HIXXFV-6E2002</t>
  </si>
  <si>
    <t>Objekt:</t>
  </si>
  <si>
    <t>Sončna elektrarna Zlatoličje Formin</t>
  </si>
  <si>
    <t>Del objekta:</t>
  </si>
  <si>
    <t>LOT EO (Elektro Oprema)</t>
  </si>
  <si>
    <t>Vrsta dokumentacije:</t>
  </si>
  <si>
    <t>DZR (Dokumentacija za razpis)</t>
  </si>
  <si>
    <t>Vrsta gradnje:</t>
  </si>
  <si>
    <t>Novogradnja</t>
  </si>
  <si>
    <t>Številka projekta:</t>
  </si>
  <si>
    <t>HIXXFV-8420/2023</t>
  </si>
  <si>
    <t>Številka dokumentacije:</t>
  </si>
  <si>
    <t>HIXXFV-6E/02</t>
  </si>
  <si>
    <t>Številka mape:</t>
  </si>
  <si>
    <t>HIXXFV-6E/M02</t>
  </si>
  <si>
    <t>Kraj in datum:</t>
  </si>
  <si>
    <t>Maribor, maj 2026</t>
  </si>
  <si>
    <t>OPOMBA:</t>
  </si>
  <si>
    <t>Vsi popisi so pripravljeni na podlagi DGD  in IDP dokumentacije za potrebe razpisa. Natančni popisi oziroma količine bodo izvedene v PZI dokumentaciji.</t>
  </si>
  <si>
    <t>Navodila za izpolnjevanje</t>
  </si>
  <si>
    <r>
      <t xml:space="preserve">Ponudniki izpolnjujeo </t>
    </r>
    <r>
      <rPr>
        <b/>
        <sz val="11"/>
        <color theme="1"/>
        <rFont val="Calibri"/>
        <family val="2"/>
        <charset val="238"/>
        <scheme val="minor"/>
      </rPr>
      <t xml:space="preserve">modro </t>
    </r>
    <r>
      <rPr>
        <sz val="11"/>
        <color theme="1"/>
        <rFont val="Calibri"/>
        <family val="2"/>
        <scheme val="minor"/>
      </rPr>
      <t>obarvana polja na</t>
    </r>
    <r>
      <rPr>
        <b/>
        <sz val="11"/>
        <color theme="1"/>
        <rFont val="Calibri"/>
        <family val="2"/>
        <charset val="238"/>
        <scheme val="minor"/>
      </rPr>
      <t xml:space="preserve"> največ dve (2) decimalni mesti</t>
    </r>
    <r>
      <rPr>
        <sz val="11"/>
        <color theme="1"/>
        <rFont val="Calibri"/>
        <family val="2"/>
        <scheme val="minor"/>
      </rPr>
      <t>.</t>
    </r>
  </si>
  <si>
    <t>Zap. Št.</t>
  </si>
  <si>
    <t>Opis</t>
  </si>
  <si>
    <t>EM</t>
  </si>
  <si>
    <t>Količina</t>
  </si>
  <si>
    <t>Cena</t>
  </si>
  <si>
    <t>Vrednost</t>
  </si>
  <si>
    <t>PRIPRAVLJALNA DELA</t>
  </si>
  <si>
    <t xml:space="preserve">Postavitev gradbiščne ograje oz. vrvice z zaščitnimi zastavicami in zavarovanje gradbišča, varnostne označbe (komplet po ZVZD). </t>
  </si>
  <si>
    <t>kpl</t>
  </si>
  <si>
    <t>Postavitev gradbiščne table, kot je določeno v: "Pravilniku o gradbiščih (Uradni list RS, št. 55/08, 54/09 – popr., 61/17 – GZ in 199/21 – GZ-1) " in ureditev gradbišča skladno z varnostnim načrtom.</t>
  </si>
  <si>
    <t>Geodetska zakoličba trase 110 kV KBV
- z izdelavo količbenega zapisnika
- s prisotnostjo izvajalca del                                                                                     - s prisotnostjo nadzornika</t>
  </si>
  <si>
    <t>m</t>
  </si>
  <si>
    <t>Geodetska zakoličba objekta SN stikališča Formin</t>
  </si>
  <si>
    <t>Geodetska zakoličba komunalnih vodov GJI</t>
  </si>
  <si>
    <t>Izvedba geoloških raziskav z geološkim poročilom za temeljenje objekta SN stikališče Formin</t>
  </si>
  <si>
    <t>SKUPAJ PRIPRAVLJALNA DELA</t>
  </si>
  <si>
    <t>VN KABLOVOD SE FORMIN</t>
  </si>
  <si>
    <r>
      <t>Strojni in deloma ročni izkop kabelskega jarka (III ktg.) za polaganje kablov</t>
    </r>
    <r>
      <rPr>
        <i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 odmetom materiala na rob izkopa ter zasipom z utrjevanjem po plasteh 20 cm ter končnim planiranjem
- dimenzij 1,2 x 0,8 m (š × g)</t>
    </r>
  </si>
  <si>
    <t>m3</t>
  </si>
  <si>
    <t>Dobava in polaganje ozemljitvenega valjanca Fe/Zn nad VN kablom (po potrebi skladno s PZI dokumentacijo)</t>
  </si>
  <si>
    <t>Dobava in polaganje GAL ščitnika v kabelski jarek nad VN kabli.</t>
  </si>
  <si>
    <t>Dobava in polaganje opozorilnega traku (z napisom "PAZI! ENERGETSKI KABEL") v kabelski jarek nad kabli.</t>
  </si>
  <si>
    <t>Dobava in polaganje in priklop VN kablovoda
- delno v kabelski jarek v zemljo ali zaščitno cev fi 200 mm (30 m), delno v obstoječo kineto (80 m) (razmestitev - trikot)
- z dobavo in nameščanjem PVC distančnikov
- tip kot npr. 110 kV NA2XS(FL)2Y 1×800 mm² Al/XLPE/Cu-wire screen/PE</t>
  </si>
  <si>
    <t>Dobava in izvedba VN kabelskega končnika
s priklopom in ozemljitvijo ekrana
- komplet za tri enožilne kable 110 kV
- zunanja montaža:
- Al 800 mm2</t>
  </si>
  <si>
    <t>gar</t>
  </si>
  <si>
    <t>Dobava in montaža prenapetostnih odvodnikov na obeh koncih 110 kV kabelske povezave med GIS odcepom in 110 kV transformatorjem, nameščenih čim bližje kabelskim končnikom, skladno z IEC 60099-4.</t>
  </si>
  <si>
    <t>Preizkusi in meritve 110 kV kablov (preizkusi končnikov, meritev ozemljitvene upornosti, preverjanje zaslonov,…)</t>
  </si>
  <si>
    <t>OBJEKT SN STIKALIŠČA</t>
  </si>
  <si>
    <t>Izkop terena za temelje in izgradnja objekta SN stikališča dimenzij 6,0 x 9,5 m z dodatnim podestom za postavitev 110/20 kV transformatorja 9,02 x 9,5 m (skupne dimenzije SN prostora in podesta za TR 15,02 x 9,5 m). Pod TR mora biti ustrezna oljna jama, pod SN prostorom pa ustrezen kabelski prostor za uvod kablov v SN prostor - Tehnični opis objekta v Knjigi 3 - Splošne tehnične zahteve (poglavje 4.6 Objekt SN Stikališča na HE Formin)</t>
  </si>
  <si>
    <t>Izgradnja objekta stikališča (na ključ) s kabelskim prostorom in podestom transformatorja, skladno z vsemi tehničnimi zahtevami iz Knjige 3 - Splošne tehnične zahteve SE Zlatoličje Formin, poglavje 4.6 Objekt SN stikališča na HE Formin</t>
  </si>
  <si>
    <t>Izvedba vseh potrebnih strojnih (ogrevanje, prezračevanje, klimatizacija,…), električnih  (nizkonapetostne inštalacije za malo moč, razsvetljavo, javljanje požara, vloma, videonadzor,...) in komunikacijskih inštalacij za delovanje in uporabo objekta SN stikališča na Forminu</t>
  </si>
  <si>
    <t xml:space="preserve">Dobava in montaža vse potrebne opreme za izvedbo ozemljitev in strelovodne zaščite objekta SN stikališča Formin </t>
  </si>
  <si>
    <t>Dobava in montaža splošne razsvetljave in male moči za objekt SN stikališča Formin</t>
  </si>
  <si>
    <t>Dobava in montaža opreme za javljanje požara za objekt SN stikališča Formin</t>
  </si>
  <si>
    <t>Dobava in montaža opreme za videonadzor za objekt SN stikališča Formin</t>
  </si>
  <si>
    <t>Dobava in montaža opreme za javljanje vloma za objekt SN stikališča Formin</t>
  </si>
  <si>
    <t>Dobava in montaža panelne ograje za ograditev transformatorja, minimalne višine 2 m. Skupna predvidena dolžina ograje je 28 m. Ograja mora imeti vrata za montažo transformatorja (dvokrilna vrata minimalne širine 4 m) in vrata za osebni prehod (širine 1 m). Barva ograje RAL 6005 (zelena)</t>
  </si>
  <si>
    <t>TRANSFORMATOR 110/20 kV</t>
  </si>
  <si>
    <t xml:space="preserve">Dobava in montaža 110/20 kV transformatorja(SE FO) primeren za montažo zunaj:
- 110/20 kV
- 20 MVA, YNd5
oljni                                                                                                                 - hladilni sistem ONAN/ONAF                                          Tehnični opis oziroma podrobnejše tehnične zahteve v Knjigi 3 - Splošne tehnične zahteve (poglavje 6.4 Energetski transformator za SE FO z  rezervnimi deli)                                                                                                                                                </t>
  </si>
  <si>
    <t>ELEKTRO OPREMA SN STIKALIŠČA FORMIN</t>
  </si>
  <si>
    <t>Dobava in montaža SN kabelske ali zbiralčne povezave med kompaktnim SN stikalnim blokom in transformatorjem:
- SN kabel ali zbiralke dolžine l= 3×10 m - točen presek in tip kabla po PZI dokumentaciji
- pritrdilni material (3 kpl)</t>
  </si>
  <si>
    <t>Dobava in montaža NN stikalne omare lastne rabe +BFA01, skupaj s pripadajočo opremo ter ožičenjem:
- 0,4 kV
- 25 A,
Predvidena dimenzija omare 600 x 600 x 2000 mm (š x g x v); Oprema in dimenzija omare bo določeno v PZI dokumentaciji</t>
  </si>
  <si>
    <t>Dobava in montaža NN stikalne omare nujne lastne rabe +BMA01, skupaj s pripadajočo  opremo ter ožičenjem:
- 0,4 kV
- 25 A, 
Predvidena dimenzija omare 600 x 600 x 2000 mm (š x g x v); Oprema in dimenzija omare bo določeno v PZI dokumentaciji</t>
  </si>
  <si>
    <t>Dobava in montaža komunikacijske omare +DYT71 vključno z vso potrebno komunikacijsko opremo. Predvidena dimenzija omare 600 x 600 x 800 mm (š x g x v); Oprema in dimenzija omare bo določeno v PZI dokumentaciji</t>
  </si>
  <si>
    <t>Dobava in montaža omare +CMJ01 daljinskega vodenja SN stikalne bloka, izvedba vseh krmilnih in signalnih povezav, izvedba komunikacijskih povezav</t>
  </si>
  <si>
    <t>Dobava in montaža števca električne energije :
- tip števca : E660AMDG.D5D.C2-1Q2P12.F3S.0000-S2                                                      Naročniška koda: E660-A03-CE-0100
- 3 x 58/100...240/415 V
- 0.01-1(10) A
- Delovna MID C
- Jalova class 2
- Power quality 2
- z dodatnim napajanjem                                          V fazi izdelave PZI mora števce potrditi naročnik</t>
  </si>
  <si>
    <t>Komunikacijska enota za števec:                              E66C-2X-LEFE-FE00-OPRS-00
- LTE (Cat 1)
- 2x Ethernet
- 2x RS485
- Optical probe                                                               V fazi izdelave PZI mora števčno opremo potrditi naročnik</t>
  </si>
  <si>
    <t>Razširitveni modul za števec:                 E66E-00.601.002.A
- 7 digitalnih izhodov
- 2 digitalna vhoda                                                              V fazi izdelave PZI mora števčno opremo potrditi naročnik</t>
  </si>
  <si>
    <t>Izvedba ustreznega števila prebojev v tla za priključitev SN kablov v SN celice (v kolikor ne bodo preboji izvedeni pri izgradnji objekta)</t>
  </si>
  <si>
    <t>Dobava in montaža ustreznih kabelskih polic v kletnem prostoru za namestitev oz. položitev vseh kablov po PZI dokumentaciji</t>
  </si>
  <si>
    <t>OPREMA ZA DALJINSKO VODENJE SN STIKALIŠČA</t>
  </si>
  <si>
    <t>PLC krmilnik Siemens S7-1500</t>
  </si>
  <si>
    <t>Procesno stikalo za komunikacijo z I/O enotami Scalance Siemens XC 206-2 (ST/BFOC)</t>
  </si>
  <si>
    <t>Procesno stikalo za vodenje SN stikališča Scalance stikalo CX206-2SFP 
(6GK5206-2BS00-2AC2)</t>
  </si>
  <si>
    <t xml:space="preserve">SFP modul SF991-1LD (6GK5 991-1AF00-8AA0) </t>
  </si>
  <si>
    <t>Touch panel/zaslon Siemens TP 1500 15" Comfort</t>
  </si>
  <si>
    <t>Preklopka Lokalno/Daljinsko po PZI dokumentaciji</t>
  </si>
  <si>
    <t>Vse potrebne povezave protivlomnih central</t>
  </si>
  <si>
    <t>Vse potrebne povezave požarnih central</t>
  </si>
  <si>
    <t>Dobava in izvedba ustreznih komunikacijskih povezav za kompletno delovanje lokalnega/daljinskega vodenja SN stikališča</t>
  </si>
  <si>
    <t>SKUPAJ OBJEKT SN STIKALIŠČA FORMIN</t>
  </si>
  <si>
    <t xml:space="preserve">Dobava in montaža 110/20 kV transformatorja(SE ZL) primeren za montažo zunaj:
- 110/20 kV
- 85 MVA, YNd5
- z regulacijo napetosti na VN strani pod obremenitvijo (OLTC)                                                                               oljni,                                                                              - hladilni sistem ONAN/ONAF                                          Tehnični opis oziroma podrobnejše tehnične zahteve v Knjigi 3 - Splošne tehnične zahteve (poglavje 6.3 Energetski transformator za SE ZL z elektronskim regulatorjem ter rezervnimi deli)                                                                                                                                                </t>
  </si>
  <si>
    <t>ELEKTRO OPREMA SN STIKALIŠČA ZLATOLIČJE</t>
  </si>
  <si>
    <t>Dobava in montaža SN kabelske ali zbiralčne povezave med kompaktnim SN stikalnim blokom in transformatorjem:
- SN kabel ali zbiralnke dolžine l= 3×10 m - točen presek in tip kabla po PZI dokumentacij
- pritrdilni material (3 kpl)</t>
  </si>
  <si>
    <t>Dobava in montaža NN stikalne omare nujne lastne rabe +BMA01, skupaj s pripadajočo  opremo ter ožičenjem:
- 0,4 kV
- 25 A
Predvidena dimenzija omare 600 x 600 x 2000 mm (š x g x v); Oprema in dimenzija omare bo določeno v PZI dokumentaciji</t>
  </si>
  <si>
    <t>Dobava in montaža omare +CMJ01 daljinskega vodenja SN stikalne bloka, izvedba vseh krmilnih in signalnih povezav, izvedba komunikacijske povezave po PZI dokumentaciji</t>
  </si>
  <si>
    <t>Razširitveni modul za števec:                                      E66E-00.601.002.A
- 7 digitalnih izhodov
- 2 digitalna vhoda                                                              V fazi izdelave PZI mora števčno opremo potrditi naročnik</t>
  </si>
  <si>
    <t xml:space="preserve">Izvedba ustreznega števila prebojev v stene za priključitev SN kablov </t>
  </si>
  <si>
    <t>Izvedba ustreznega števila prebojev v tla za priključitev SN kablov v SN celice</t>
  </si>
  <si>
    <t xml:space="preserve">Izvedba finalnih obdelav tlakov in sten po izvedbi prebojev </t>
  </si>
  <si>
    <t>Dobava in montaža ustreznih kabelskih polic ali lestev v kletnem prostoru za namestitev oziroma položitev SN in NN kabelskih povezav</t>
  </si>
  <si>
    <t>Dobava in montaža ustreznih kabelskih polic ali lestev v kletnem prostoru za namestitev oziroma položitev VN kablovoda od GIS odcepa do VN priključka TR</t>
  </si>
  <si>
    <t>SKUPAJ OBJEKT SN STIKALIŠČA ZLATOLIČJE</t>
  </si>
  <si>
    <t>REZERVNI DELI SN CELICE</t>
  </si>
  <si>
    <t>Servisni voziček za izvlečljive izvedbe celic v SN stikališčih</t>
  </si>
  <si>
    <t>SN odklopnik enakega tipa, kot je vgrajen v SN celicah</t>
  </si>
  <si>
    <t>Preizkusna vtičnica na vratih ABB</t>
  </si>
  <si>
    <t>Izklopilna tuljava SN odklopnika</t>
  </si>
  <si>
    <t>Vklopilna tuljava SN odklopnika</t>
  </si>
  <si>
    <t>Podnapetostna tuljava SN odklopnika</t>
  </si>
  <si>
    <t>Motorni pogon SN odklopnika</t>
  </si>
  <si>
    <t>Signalni paketi posameznih elementov</t>
  </si>
  <si>
    <t>Tipke</t>
  </si>
  <si>
    <t>Inštalacijski odklopnik</t>
  </si>
  <si>
    <t>Pomožni releji in kontaktorji</t>
  </si>
  <si>
    <t>Signalne lučke</t>
  </si>
  <si>
    <t>Indikator napetosti</t>
  </si>
  <si>
    <t>Sponke vsakega vgrajenega tipa</t>
  </si>
  <si>
    <t>REZERVNI DELI TRANSFORMATORJA 110/20 kV</t>
  </si>
  <si>
    <t>VN skoznjiki s tesnili</t>
  </si>
  <si>
    <t>SN skoznjiki s tesnili</t>
  </si>
  <si>
    <t>Kontaktni termometer z nastavljivimi kontakti za meritev temperature olja z napajalnikom in pripadajočo opremo</t>
  </si>
  <si>
    <t>Magnetni indikator nivoja olja v konzervatorju</t>
  </si>
  <si>
    <t>Kazalni instrument s sondo Pt100 ali ustrezna izvedba kontaktnega termometra (izhod 4-20 mA) za lokalni prikaz temperature navitja</t>
  </si>
  <si>
    <t>En kos kontaktor, bimetalni rele, pomožni rele, krmilno stikalo, preklopka, tipka, signalna svetilka, zaščitni avtomat, varovalka vsakega vgrajenega tipa</t>
  </si>
  <si>
    <t>Komplet tesnil za regulacijsko stikalo OLTC</t>
  </si>
  <si>
    <t>Mikrostikala oziroma končna stikala pogona regulacijskega stikala OLTC</t>
  </si>
  <si>
    <t>Filter vložki olja regulacijskega stikala OLTC</t>
  </si>
  <si>
    <t>Grelec in termostat pogona regulacijskega stikala OLTC</t>
  </si>
  <si>
    <t xml:space="preserve">Temperaturno tipalo </t>
  </si>
  <si>
    <t>Ventilator hlajenja</t>
  </si>
  <si>
    <t>Silika gel</t>
  </si>
  <si>
    <t xml:space="preserve">Osnovna tesnila </t>
  </si>
  <si>
    <t>Manjša količina transformatorskega olja</t>
  </si>
  <si>
    <t>REZERVNI DELI PROCESNEGA VODENJA</t>
  </si>
  <si>
    <t xml:space="preserve">Procesno stikalo za komunikacijo z I/O enotami Scalance stikalo CX206-2SFP </t>
  </si>
  <si>
    <t>SFP modul SF991-1LD</t>
  </si>
  <si>
    <t>ŠTEVCI ELEKTRIČNE ENERGIJE</t>
  </si>
  <si>
    <t xml:space="preserve">tip števca : E660AMDG.D5D.C2-1Q2P12.F3S.0000-S2                                                      Naročniška koda: E660-A03-CE-0100
- 3 x 58/100...240/415 V
- 0.01-1(10) A
- Delovna MID C
- Jalova class 2
- Power quality 2
- z dodatnim napajanjem                                         </t>
  </si>
  <si>
    <t>SKUPAJ REZERVNI DELI</t>
  </si>
  <si>
    <t>ZAKLJUČNA DELA</t>
  </si>
  <si>
    <t>Vizuelni pregled, meritve strelovodne napeljave in ozemljitvenega sistema z izdajo merilnega poročila s pripadajočo tehnično dokumentacijo</t>
  </si>
  <si>
    <t>Dobava in položitev gumijaste podloge pred SN blok</t>
  </si>
  <si>
    <t>m2</t>
  </si>
  <si>
    <t>Napetostni preizkus položenih SN kablovodov z izdelavo merilnega protokola</t>
  </si>
  <si>
    <t>Dobava in montaža tablice
za označevanje vse potrebne opreme (omare, elementi,…)</t>
  </si>
  <si>
    <t>Dobava in montaža tablice
za označevanje SN kablovodov</t>
  </si>
  <si>
    <t>Napetostni preizkus položenih VN kablovodov z izdelavo merilnega protokola</t>
  </si>
  <si>
    <t>Dobava in montaža tablice
za označevanje VN kablovodov</t>
  </si>
  <si>
    <t>Parametriranje in preizkus sistema za javljanje požara</t>
  </si>
  <si>
    <t>Parametriranje in preizkus sistema za vlom</t>
  </si>
  <si>
    <t>Parametriranje in preizkus sistema za videonadzor</t>
  </si>
  <si>
    <t>Geodetski posnetek izvedenega stanja:
- z izdelavo geodetskega načrta
- s prisotnostjo izvajalca del</t>
  </si>
  <si>
    <t xml:space="preserve">Parametriranje zaščitnega releja v SN celicah, z izdelavo merilnega poročila </t>
  </si>
  <si>
    <t>Puščanje v pogon SN celic</t>
  </si>
  <si>
    <t>Poučitev uporabnika o delovanju vseh sistemov</t>
  </si>
  <si>
    <t>Priprava dokumentacije za tehnični pregled</t>
  </si>
  <si>
    <t>Sodelovanje pri ITP</t>
  </si>
  <si>
    <t>Sodelovanje pri tehničnem pregledu</t>
  </si>
  <si>
    <t>SKUPAJ ZAKLJUČNA DELA</t>
  </si>
  <si>
    <t>DOKUMENTACIJA</t>
  </si>
  <si>
    <t>Izdelava dokumentacije PZI (3 izvodi in aktivna elektronska verzija)</t>
  </si>
  <si>
    <t>Izdelava dokumentacije PID (3 izvodi in aktivna elektronska verzija)</t>
  </si>
  <si>
    <t>Izdelava dokumentacije DZO (3 izvodi in aktivna elektronska verzija)</t>
  </si>
  <si>
    <t>Izdelava dokumentacije NOV (3 izvodi in aktivna elektronska verzija)</t>
  </si>
  <si>
    <t>Izdelava in izpolnitev izkaza požarne varnosti s končnim pregledom (3 izvodi in aktivna elektronska verzija )</t>
  </si>
  <si>
    <t>Projektantski nadzor</t>
  </si>
  <si>
    <t>SKUPAJ DOKUMENTACIJA</t>
  </si>
  <si>
    <t xml:space="preserve">Rekapitulacija stroškov izgradnje </t>
  </si>
  <si>
    <t>1.</t>
  </si>
  <si>
    <t>Pripravljalna dela</t>
  </si>
  <si>
    <t>2.</t>
  </si>
  <si>
    <t>SN stikališče Formin</t>
  </si>
  <si>
    <t>3.</t>
  </si>
  <si>
    <t>SN stikališče Zlatoličje</t>
  </si>
  <si>
    <t>4.</t>
  </si>
  <si>
    <t>Rezervni deli</t>
  </si>
  <si>
    <t>5.</t>
  </si>
  <si>
    <t>Zaključna dela</t>
  </si>
  <si>
    <t>6.</t>
  </si>
  <si>
    <t>Dokumentacija</t>
  </si>
  <si>
    <t>7.</t>
  </si>
  <si>
    <t>Nepredvidena dela</t>
  </si>
  <si>
    <t>SKUPAJ</t>
  </si>
  <si>
    <t>brez DDV</t>
  </si>
  <si>
    <r>
      <t>Popis opreme in del - LOT EO</t>
    </r>
    <r>
      <rPr>
        <b/>
        <sz val="14"/>
        <color rgb="FF00B050"/>
        <rFont val="Calibri"/>
        <family val="2"/>
        <charset val="238"/>
        <scheme val="minor"/>
      </rPr>
      <t xml:space="preserve"> - I. POPRAVEK</t>
    </r>
  </si>
  <si>
    <r>
      <rPr>
        <sz val="11"/>
        <color rgb="FF000000"/>
        <rFont val="Calibri"/>
        <family val="2"/>
        <charset val="238"/>
        <scheme val="minor"/>
      </rPr>
      <t xml:space="preserve">Dobava in montaža SN stikalnega bloka:
- 24 kV, 25/50 kA
- SN stikalni blok sestavljen iz vodne, merilne in transformatorske celice - VMT (z vso opremo in vsemi potrebnimi zaščitnimi releji </t>
    </r>
    <r>
      <rPr>
        <strike/>
        <sz val="11"/>
        <color rgb="FFFF0000"/>
        <rFont val="Calibri"/>
        <family val="2"/>
        <charset val="238"/>
        <scheme val="minor"/>
      </rPr>
      <t>ABB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70AD47"/>
        <rFont val="Calibri"/>
        <family val="2"/>
        <charset val="238"/>
        <scheme val="minor"/>
      </rPr>
      <t>HITACHI</t>
    </r>
    <r>
      <rPr>
        <sz val="11"/>
        <color rgb="FF000000"/>
        <rFont val="Calibri"/>
        <family val="2"/>
        <charset val="238"/>
        <scheme val="minor"/>
      </rPr>
      <t xml:space="preserve"> REF s komunikacijo IEC 61850)
- oprema po enopolni shemi HIXXFV-6E9002                                                           
- SN stikalni blok v izvlečljivi izvedbi in z motornim pogonom z možnostjo daljinskega krmiljenja </t>
    </r>
  </si>
  <si>
    <r>
      <rPr>
        <sz val="11"/>
        <color rgb="FF000000"/>
        <rFont val="Calibri"/>
        <family val="2"/>
        <charset val="238"/>
        <scheme val="minor"/>
      </rPr>
      <t xml:space="preserve">Dobava in montaža SN stikalnega bloka:
- 24 kV, 31,5/63 kA
- SN stikalni blok sestavljen iz vodne, vodne, merilne, transformatorske in vodne celice -  VVMTV (z vso opremo in vsemi potrebnimi zaščitnimi releji </t>
    </r>
    <r>
      <rPr>
        <strike/>
        <sz val="11"/>
        <color rgb="FFFF0000"/>
        <rFont val="Calibri"/>
        <family val="2"/>
        <charset val="238"/>
        <scheme val="minor"/>
      </rPr>
      <t xml:space="preserve">ABB </t>
    </r>
    <r>
      <rPr>
        <sz val="11"/>
        <color rgb="FF70AD47"/>
        <rFont val="Calibri"/>
        <family val="2"/>
        <charset val="238"/>
        <scheme val="minor"/>
      </rPr>
      <t xml:space="preserve"> </t>
    </r>
    <r>
      <rPr>
        <b/>
        <sz val="11"/>
        <color rgb="FF70AD47"/>
        <rFont val="Calibri"/>
        <family val="2"/>
        <charset val="238"/>
        <scheme val="minor"/>
      </rPr>
      <t>HITACHI</t>
    </r>
    <r>
      <rPr>
        <sz val="11"/>
        <color rgb="FF70AD47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 xml:space="preserve">REF s komunikacijo IEC 61850)
- oprema po enopolni shemi HIXXFV-6E9001                                                                     
- SN stikalni blok v izvlečljivi izvedbi in z motornim pogonom z možnostjo daljinskega krmiljenja </t>
    </r>
  </si>
  <si>
    <r>
      <rPr>
        <sz val="11"/>
        <color rgb="FF000000"/>
        <rFont val="Calibri"/>
        <family val="2"/>
        <charset val="238"/>
        <scheme val="minor"/>
      </rPr>
      <t xml:space="preserve">Krmilno zaščitni rele </t>
    </r>
    <r>
      <rPr>
        <strike/>
        <sz val="11"/>
        <color rgb="FFFF0000"/>
        <rFont val="Calibri"/>
        <family val="2"/>
        <charset val="238"/>
        <scheme val="minor"/>
      </rPr>
      <t xml:space="preserve">ABB </t>
    </r>
    <r>
      <rPr>
        <b/>
        <sz val="11"/>
        <color rgb="FF70AD47"/>
        <rFont val="Calibri"/>
        <family val="2"/>
        <charset val="238"/>
        <scheme val="minor"/>
      </rPr>
      <t>HITACHI</t>
    </r>
    <r>
      <rPr>
        <sz val="11"/>
        <color rgb="FF000000"/>
        <rFont val="Calibri"/>
        <family val="2"/>
        <charset val="238"/>
        <scheme val="minor"/>
      </rPr>
      <t xml:space="preserve"> REF </t>
    </r>
    <r>
      <rPr>
        <strike/>
        <sz val="11"/>
        <color rgb="FFFF0000"/>
        <rFont val="Calibri"/>
        <family val="2"/>
        <charset val="238"/>
        <scheme val="minor"/>
      </rPr>
      <t>615</t>
    </r>
    <r>
      <rPr>
        <sz val="11"/>
        <color rgb="FF70AD47"/>
        <rFont val="Calibri"/>
        <family val="2"/>
        <charset val="238"/>
        <scheme val="minor"/>
      </rPr>
      <t xml:space="preserve"> 650</t>
    </r>
  </si>
  <si>
    <r>
      <t xml:space="preserve">Dobava in izvedba </t>
    </r>
    <r>
      <rPr>
        <b/>
        <sz val="11"/>
        <color rgb="FF00B050"/>
        <rFont val="Calibri"/>
        <family val="2"/>
        <charset val="238"/>
        <scheme val="minor"/>
      </rPr>
      <t>prostozračne</t>
    </r>
    <r>
      <rPr>
        <sz val="11"/>
        <rFont val="Calibri"/>
        <family val="2"/>
        <charset val="238"/>
        <scheme val="minor"/>
      </rPr>
      <t xml:space="preserve"> VN povezave od </t>
    </r>
    <r>
      <rPr>
        <b/>
        <sz val="11"/>
        <color rgb="FF00B050"/>
        <rFont val="Calibri"/>
        <family val="2"/>
        <charset val="238"/>
        <scheme val="minor"/>
      </rPr>
      <t>pripravljenih VN kabelskih končnikov preko obstoječih prenapetostnih odvodnikov</t>
    </r>
    <r>
      <rPr>
        <sz val="11"/>
        <rFont val="Calibri"/>
        <family val="2"/>
        <charset val="238"/>
        <scheme val="minor"/>
      </rPr>
      <t xml:space="preserve"> </t>
    </r>
    <r>
      <rPr>
        <strike/>
        <sz val="11"/>
        <color rgb="FFFF0000"/>
        <rFont val="Calibri"/>
        <family val="2"/>
        <charset val="238"/>
        <scheme val="minor"/>
      </rPr>
      <t>pripravljenega odcepa</t>
    </r>
    <r>
      <rPr>
        <sz val="11"/>
        <rFont val="Calibri"/>
        <family val="2"/>
        <charset val="238"/>
        <scheme val="minor"/>
      </rPr>
      <t xml:space="preserve"> </t>
    </r>
    <r>
      <rPr>
        <strike/>
        <sz val="11"/>
        <color rgb="FFFF0000"/>
        <rFont val="Calibri"/>
        <family val="2"/>
        <charset val="238"/>
        <scheme val="minor"/>
      </rPr>
      <t xml:space="preserve">na VN strani </t>
    </r>
    <r>
      <rPr>
        <sz val="11"/>
        <rFont val="Calibri"/>
        <family val="2"/>
        <charset val="238"/>
        <scheme val="minor"/>
      </rPr>
      <t xml:space="preserve"> </t>
    </r>
    <r>
      <rPr>
        <strike/>
        <sz val="11"/>
        <color rgb="FFFF0000"/>
        <rFont val="Calibri"/>
        <family val="2"/>
        <charset val="238"/>
        <scheme val="minor"/>
      </rPr>
      <t>v GIS stikališču</t>
    </r>
    <r>
      <rPr>
        <sz val="11"/>
        <rFont val="Calibri"/>
        <family val="2"/>
        <charset val="238"/>
        <scheme val="minor"/>
      </rPr>
      <t xml:space="preserve"> do 110 kV priključka transformatorja </t>
    </r>
    <r>
      <rPr>
        <b/>
        <sz val="11"/>
        <color rgb="FF00B050"/>
        <rFont val="Calibri"/>
        <family val="2"/>
        <charset val="238"/>
        <scheme val="minor"/>
      </rPr>
      <t>s pripadajočim spončnim materialom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</si>
</sst>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\ _S_I_T_-;\-* #,##0\ _S_I_T_-;_-* &quot;-&quot;\ _S_I_T_-;_-@_-"/>
    <numFmt numFmtId="166" formatCode="_-* #,##0.00\ &quot;SIT&quot;_-;\-* #,##0.00\ &quot;SIT&quot;_-;_-* &quot;-&quot;??\ &quot;SIT&quot;_-;_-@_-"/>
  </numFmts>
  <fonts count="3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4"/>
      <color theme="4" tint="-0.249977111117893"/>
      <name val="Calibri Light"/>
      <family val="2"/>
      <scheme val="major"/>
    </font>
    <font>
      <sz val="11"/>
      <color theme="1"/>
      <name val="Arial"/>
      <family val="2"/>
    </font>
    <font>
      <i/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9"/>
      <name val="Futura Prins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b/>
      <sz val="1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rgb="FF70AD47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1"/>
      <color rgb="FF70AD47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6">
    <xf numFmtId="0" fontId="0" fillId="0" borderId="0"/>
    <xf numFmtId="0" fontId="3" fillId="0" borderId="0"/>
    <xf numFmtId="0" fontId="6" fillId="0" borderId="0"/>
    <xf numFmtId="0" fontId="20" fillId="0" borderId="0"/>
    <xf numFmtId="0" fontId="22" fillId="0" borderId="13" applyAlignment="0"/>
    <xf numFmtId="0" fontId="2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4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1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164" fontId="1" fillId="0" borderId="5" xfId="0" applyNumberFormat="1" applyFont="1" applyBorder="1"/>
    <xf numFmtId="0" fontId="0" fillId="0" borderId="6" xfId="0" applyBorder="1"/>
    <xf numFmtId="164" fontId="0" fillId="0" borderId="7" xfId="0" applyNumberFormat="1" applyBorder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4" fontId="0" fillId="0" borderId="0" xfId="0" applyNumberFormat="1" applyAlignment="1">
      <alignment vertical="top"/>
    </xf>
    <xf numFmtId="164" fontId="0" fillId="0" borderId="6" xfId="0" applyNumberFormat="1" applyBorder="1"/>
    <xf numFmtId="164" fontId="0" fillId="0" borderId="8" xfId="0" applyNumberFormat="1" applyBorder="1"/>
    <xf numFmtId="0" fontId="0" fillId="0" borderId="9" xfId="0" applyBorder="1"/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64" fontId="1" fillId="0" borderId="6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 vertical="top"/>
    </xf>
    <xf numFmtId="0" fontId="4" fillId="0" borderId="0" xfId="0" applyFont="1"/>
    <xf numFmtId="49" fontId="0" fillId="0" borderId="6" xfId="0" applyNumberForma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/>
    </xf>
    <xf numFmtId="0" fontId="6" fillId="2" borderId="0" xfId="2" applyFill="1"/>
    <xf numFmtId="0" fontId="7" fillId="2" borderId="0" xfId="2" applyFont="1" applyFill="1" applyAlignment="1">
      <alignment horizontal="left" indent="2"/>
    </xf>
    <xf numFmtId="0" fontId="6" fillId="0" borderId="0" xfId="2"/>
    <xf numFmtId="0" fontId="8" fillId="2" borderId="0" xfId="2" applyFont="1" applyFill="1" applyAlignment="1">
      <alignment horizontal="left" indent="2"/>
    </xf>
    <xf numFmtId="0" fontId="8" fillId="2" borderId="0" xfId="2" applyFont="1" applyFill="1" applyAlignment="1">
      <alignment horizontal="left" vertical="center" indent="2"/>
    </xf>
    <xf numFmtId="0" fontId="9" fillId="2" borderId="0" xfId="2" applyFont="1" applyFill="1"/>
    <xf numFmtId="49" fontId="8" fillId="2" borderId="0" xfId="2" applyNumberFormat="1" applyFont="1" applyFill="1" applyAlignment="1">
      <alignment horizontal="left" vertical="top" indent="2"/>
    </xf>
    <xf numFmtId="0" fontId="9" fillId="0" borderId="0" xfId="2" applyFont="1"/>
    <xf numFmtId="0" fontId="6" fillId="2" borderId="0" xfId="2" applyFill="1" applyAlignment="1">
      <alignment vertical="top"/>
    </xf>
    <xf numFmtId="0" fontId="6" fillId="0" borderId="0" xfId="2" applyAlignment="1">
      <alignment vertical="top"/>
    </xf>
    <xf numFmtId="0" fontId="8" fillId="2" borderId="0" xfId="2" applyFont="1" applyFill="1" applyAlignment="1">
      <alignment horizontal="center"/>
    </xf>
    <xf numFmtId="0" fontId="8" fillId="2" borderId="0" xfId="2" applyFont="1" applyFill="1" applyAlignment="1">
      <alignment horizontal="left" vertical="top" indent="2"/>
    </xf>
    <xf numFmtId="0" fontId="8" fillId="2" borderId="0" xfId="2" applyFont="1" applyFill="1" applyAlignment="1">
      <alignment horizontal="left" vertical="center"/>
    </xf>
    <xf numFmtId="0" fontId="11" fillId="2" borderId="0" xfId="2" applyFont="1" applyFill="1" applyAlignment="1">
      <alignment horizontal="left" indent="2"/>
    </xf>
    <xf numFmtId="0" fontId="11" fillId="2" borderId="0" xfId="2" applyFont="1" applyFill="1" applyAlignment="1">
      <alignment horizontal="left" vertical="center"/>
    </xf>
    <xf numFmtId="0" fontId="12" fillId="2" borderId="0" xfId="2" applyFont="1" applyFill="1" applyAlignment="1">
      <alignment horizontal="left" vertical="center" indent="2"/>
    </xf>
    <xf numFmtId="0" fontId="13" fillId="2" borderId="0" xfId="2" applyFont="1" applyFill="1" applyAlignment="1">
      <alignment horizontal="right" vertical="center" indent="2"/>
    </xf>
    <xf numFmtId="164" fontId="14" fillId="2" borderId="0" xfId="2" applyNumberFormat="1" applyFont="1" applyFill="1" applyAlignment="1">
      <alignment horizontal="left" vertical="center" indent="2"/>
    </xf>
    <xf numFmtId="0" fontId="6" fillId="2" borderId="0" xfId="2" applyFill="1" applyAlignment="1">
      <alignment horizontal="left" indent="2"/>
    </xf>
    <xf numFmtId="0" fontId="17" fillId="2" borderId="0" xfId="2" applyFont="1" applyFill="1" applyAlignment="1">
      <alignment horizontal="left" indent="2"/>
    </xf>
    <xf numFmtId="0" fontId="18" fillId="2" borderId="0" xfId="2" applyFont="1" applyFill="1"/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0" fontId="5" fillId="0" borderId="0" xfId="0" applyFont="1"/>
    <xf numFmtId="0" fontId="25" fillId="0" borderId="0" xfId="0" applyFont="1" applyAlignment="1">
      <alignment vertical="top" wrapText="1"/>
    </xf>
    <xf numFmtId="0" fontId="0" fillId="0" borderId="14" xfId="0" applyBorder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0" fillId="0" borderId="14" xfId="0" applyBorder="1" applyAlignment="1">
      <alignment vertical="top" wrapText="1"/>
    </xf>
    <xf numFmtId="164" fontId="0" fillId="0" borderId="14" xfId="0" applyNumberFormat="1" applyBorder="1" applyAlignment="1">
      <alignment vertical="top"/>
    </xf>
    <xf numFmtId="0" fontId="1" fillId="0" borderId="0" xfId="0" applyFont="1" applyAlignment="1">
      <alignment vertical="top"/>
    </xf>
    <xf numFmtId="0" fontId="26" fillId="0" borderId="0" xfId="0" applyFont="1"/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/>
    </xf>
    <xf numFmtId="0" fontId="0" fillId="0" borderId="16" xfId="0" applyBorder="1"/>
    <xf numFmtId="164" fontId="0" fillId="0" borderId="16" xfId="0" applyNumberFormat="1" applyBorder="1" applyAlignment="1">
      <alignment horizontal="right" vertical="top"/>
    </xf>
    <xf numFmtId="0" fontId="0" fillId="0" borderId="15" xfId="0" applyBorder="1"/>
    <xf numFmtId="0" fontId="0" fillId="0" borderId="16" xfId="0" applyBorder="1" applyAlignment="1">
      <alignment horizontal="center" vertical="top"/>
    </xf>
    <xf numFmtId="49" fontId="0" fillId="0" borderId="7" xfId="0" applyNumberFormat="1" applyBorder="1" applyAlignment="1">
      <alignment horizontal="left"/>
    </xf>
    <xf numFmtId="0" fontId="0" fillId="0" borderId="0" xfId="0" applyAlignment="1">
      <alignment wrapText="1"/>
    </xf>
    <xf numFmtId="0" fontId="1" fillId="0" borderId="16" xfId="0" applyFont="1" applyBorder="1" applyAlignment="1">
      <alignment vertical="top" wrapText="1"/>
    </xf>
    <xf numFmtId="164" fontId="0" fillId="0" borderId="16" xfId="0" applyNumberFormat="1" applyBorder="1" applyAlignment="1">
      <alignment vertical="top"/>
    </xf>
    <xf numFmtId="164" fontId="4" fillId="0" borderId="15" xfId="0" applyNumberFormat="1" applyFont="1" applyBorder="1" applyAlignment="1">
      <alignment horizontal="center" vertical="top"/>
    </xf>
    <xf numFmtId="0" fontId="26" fillId="0" borderId="0" xfId="0" applyFont="1" applyAlignment="1">
      <alignment vertical="top" wrapText="1"/>
    </xf>
    <xf numFmtId="0" fontId="28" fillId="0" borderId="0" xfId="0" applyFont="1"/>
    <xf numFmtId="0" fontId="27" fillId="0" borderId="0" xfId="0" applyFont="1"/>
    <xf numFmtId="0" fontId="1" fillId="2" borderId="0" xfId="2" applyFont="1" applyFill="1" applyAlignment="1">
      <alignment horizontal="left" indent="2"/>
    </xf>
    <xf numFmtId="164" fontId="4" fillId="3" borderId="0" xfId="0" applyNumberFormat="1" applyFont="1" applyFill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6" fillId="2" borderId="0" xfId="2" applyFill="1" applyAlignment="1">
      <alignment horizontal="left"/>
    </xf>
    <xf numFmtId="0" fontId="15" fillId="2" borderId="0" xfId="2" applyFont="1" applyFill="1" applyAlignment="1">
      <alignment horizontal="left" wrapText="1"/>
    </xf>
    <xf numFmtId="0" fontId="16" fillId="2" borderId="0" xfId="2" applyFont="1" applyFill="1" applyAlignment="1">
      <alignment horizontal="left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0" xfId="2" applyFont="1" applyFill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2" fillId="4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</cellXfs>
  <cellStyles count="16">
    <cellStyle name="Element-delo" xfId="4" xr:uid="{CA895CCA-9D16-4D15-8B70-C7656FECDD43}"/>
    <cellStyle name="Hiperpovezava 2" xfId="5" xr:uid="{F40219AB-C669-445B-91A3-8721C508D27D}"/>
    <cellStyle name="Navadno" xfId="0" builtinId="0"/>
    <cellStyle name="Navadno 10" xfId="6" xr:uid="{2F5F72B3-DEFE-450F-A8BA-028989771D69}"/>
    <cellStyle name="Navadno 11" xfId="7" xr:uid="{C2767992-2225-4D82-841E-3B854AE0795E}"/>
    <cellStyle name="Navadno 2" xfId="2" xr:uid="{0A9D6530-2219-4929-9474-B48A48921E45}"/>
    <cellStyle name="Navadno 2 2" xfId="8" xr:uid="{96517D5B-6072-405F-BAD7-04F1F7AC2872}"/>
    <cellStyle name="Navadno 20" xfId="9" xr:uid="{969639CD-ED7C-4DED-8DDF-424893A9622F}"/>
    <cellStyle name="Navadno 3" xfId="3" xr:uid="{7D65D570-FFFA-4172-966D-3EFC2DEFCB1A}"/>
    <cellStyle name="Navadno 4" xfId="10" xr:uid="{C1AA7F66-6384-436B-9A55-84E542C97B42}"/>
    <cellStyle name="Normal 2" xfId="1" xr:uid="{EA6E522A-B121-4075-850E-A2FEF8745BA2}"/>
    <cellStyle name="Normal 3" xfId="11" xr:uid="{BFDB55B0-6F7A-4937-A2E2-6F9DE4D584CB}"/>
    <cellStyle name="Normal_CENIK_jan01_DSC" xfId="12" xr:uid="{3793F4B4-3CC4-40C4-B146-9139885BAF2E}"/>
    <cellStyle name="Slog 1" xfId="13" xr:uid="{FABB5255-8CF6-4E38-ADD9-F7C0FA051CC0}"/>
    <cellStyle name="Valuta 2" xfId="14" xr:uid="{6AA7B99F-C8BB-4F1D-BD8D-8228C34B3249}"/>
    <cellStyle name="Vejica [0] 2" xfId="15" xr:uid="{FEA0BDEA-937D-4AB0-B2CD-491D67450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510540</xdr:colOff>
      <xdr:row>1</xdr:row>
      <xdr:rowOff>129540</xdr:rowOff>
    </xdr:from>
    <xdr:ext cx="1187450" cy="550956"/>
    <xdr:pic>
      <xdr:nvPicPr>
        <xdr:cNvPr id="2" name="Slika 1" descr="Slika, ki vsebuje besede besedilo, pisava, logotip, grafika&#10;&#10;Opis je samodejno ustvarjen">
          <a:extLst>
            <a:ext uri="{FF2B5EF4-FFF2-40B4-BE49-F238E27FC236}">
              <a16:creationId xmlns:a16="http://schemas.microsoft.com/office/drawing/2014/main" id="{DE5239C7-14BA-4283-B664-CFB0D6EBC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320040"/>
          <a:ext cx="1187450" cy="55095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9525</xdr:rowOff>
        </xdr:from>
        <xdr:to>
          <xdr:col>3</xdr:col>
          <xdr:colOff>1628775</xdr:colOff>
          <xdr:row>11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8953B-174B-4F62-AEB6-AEB86E963A24}">
  <sheetPr>
    <pageSetUpPr fitToPage="1"/>
  </sheetPr>
  <dimension ref="A2:E44"/>
  <sheetViews>
    <sheetView showGridLines="0" view="pageBreakPreview" topLeftCell="A16" zoomScale="130" zoomScaleNormal="85" zoomScaleSheetLayoutView="130" zoomScalePageLayoutView="85" workbookViewId="0">
      <selection activeCell="B37" sqref="B37"/>
    </sheetView>
  </sheetViews>
  <sheetFormatPr defaultColWidth="10.140625" defaultRowHeight="15"/>
  <cols>
    <col min="1" max="1" width="3.5703125" style="30" customWidth="1"/>
    <col min="2" max="2" width="44.28515625" style="30" customWidth="1"/>
    <col min="3" max="3" width="18" style="30" customWidth="1"/>
    <col min="4" max="4" width="32.7109375" style="30" customWidth="1"/>
    <col min="5" max="5" width="3.28515625" style="30" customWidth="1"/>
    <col min="6" max="16384" width="10.140625" style="30"/>
  </cols>
  <sheetData>
    <row r="2" spans="1:5" ht="18.75">
      <c r="A2" s="28"/>
      <c r="B2" s="29" t="s">
        <v>0</v>
      </c>
      <c r="C2" s="29"/>
      <c r="D2" s="29"/>
      <c r="E2" s="30" t="s">
        <v>1</v>
      </c>
    </row>
    <row r="3" spans="1:5">
      <c r="A3" s="28"/>
      <c r="B3" s="31" t="s">
        <v>2</v>
      </c>
      <c r="C3" s="31"/>
      <c r="D3" s="32"/>
    </row>
    <row r="4" spans="1:5">
      <c r="A4" s="28"/>
      <c r="B4" s="31" t="s">
        <v>3</v>
      </c>
      <c r="C4" s="31"/>
      <c r="D4" s="32"/>
    </row>
    <row r="5" spans="1:5" s="35" customFormat="1" ht="15.75">
      <c r="A5" s="33"/>
      <c r="B5" s="34" t="s">
        <v>4</v>
      </c>
      <c r="C5" s="34"/>
      <c r="D5" s="32"/>
    </row>
    <row r="6" spans="1:5" s="35" customFormat="1" ht="15.75">
      <c r="A6" s="33"/>
      <c r="B6" s="34"/>
      <c r="C6" s="34"/>
      <c r="D6" s="32"/>
    </row>
    <row r="7" spans="1:5" s="35" customFormat="1" ht="15.75">
      <c r="A7" s="33"/>
      <c r="B7" s="34"/>
      <c r="C7" s="34"/>
      <c r="D7" s="32"/>
    </row>
    <row r="8" spans="1:5" s="35" customFormat="1" ht="15.75">
      <c r="A8" s="33"/>
      <c r="B8" s="34"/>
      <c r="C8" s="34"/>
      <c r="D8" s="32"/>
    </row>
    <row r="9" spans="1:5" ht="18.75">
      <c r="A9" s="28"/>
      <c r="B9" s="29" t="s">
        <v>5</v>
      </c>
      <c r="C9" s="29"/>
      <c r="D9" s="29"/>
    </row>
    <row r="10" spans="1:5">
      <c r="A10" s="28"/>
      <c r="B10" s="31" t="s">
        <v>6</v>
      </c>
      <c r="C10" s="31"/>
      <c r="D10" s="32"/>
    </row>
    <row r="11" spans="1:5">
      <c r="A11" s="28"/>
      <c r="B11" s="31" t="s">
        <v>3</v>
      </c>
      <c r="C11" s="31"/>
      <c r="D11" s="32"/>
    </row>
    <row r="12" spans="1:5" s="37" customFormat="1" ht="50.25" customHeight="1">
      <c r="A12" s="36"/>
      <c r="B12" s="32"/>
      <c r="C12" s="32"/>
      <c r="D12" s="32"/>
    </row>
    <row r="13" spans="1:5" s="37" customFormat="1" ht="50.25" customHeight="1">
      <c r="A13" s="36"/>
      <c r="B13" s="81" t="s">
        <v>183</v>
      </c>
      <c r="C13" s="81"/>
      <c r="D13" s="81"/>
    </row>
    <row r="14" spans="1:5" s="37" customFormat="1">
      <c r="A14" s="36"/>
      <c r="B14" s="82" t="s">
        <v>7</v>
      </c>
      <c r="C14" s="82"/>
      <c r="D14" s="82"/>
    </row>
    <row r="15" spans="1:5" s="37" customFormat="1">
      <c r="A15" s="36"/>
      <c r="B15" s="38"/>
      <c r="C15" s="38"/>
      <c r="D15" s="38"/>
    </row>
    <row r="16" spans="1:5" s="37" customFormat="1" ht="50.25" customHeight="1">
      <c r="A16" s="36"/>
      <c r="B16" s="39"/>
      <c r="C16" s="39"/>
      <c r="D16" s="32"/>
    </row>
    <row r="17" spans="1:4" s="37" customFormat="1">
      <c r="A17" s="36"/>
      <c r="B17" s="31" t="s">
        <v>8</v>
      </c>
      <c r="C17" s="83" t="s">
        <v>9</v>
      </c>
      <c r="D17" s="83"/>
    </row>
    <row r="18" spans="1:4" s="37" customFormat="1">
      <c r="A18" s="36"/>
      <c r="B18" s="31" t="s">
        <v>10</v>
      </c>
      <c r="C18" s="83" t="s">
        <v>11</v>
      </c>
      <c r="D18" s="83"/>
    </row>
    <row r="19" spans="1:4" s="37" customFormat="1">
      <c r="A19" s="36"/>
      <c r="B19" s="31" t="s">
        <v>12</v>
      </c>
      <c r="C19" s="83" t="s">
        <v>13</v>
      </c>
      <c r="D19" s="83"/>
    </row>
    <row r="20" spans="1:4" s="37" customFormat="1">
      <c r="A20" s="36"/>
      <c r="B20" s="31" t="s">
        <v>14</v>
      </c>
      <c r="C20" s="83" t="s">
        <v>15</v>
      </c>
      <c r="D20" s="83"/>
    </row>
    <row r="21" spans="1:4" s="37" customFormat="1">
      <c r="A21" s="36"/>
      <c r="B21" s="31"/>
      <c r="C21" s="83"/>
      <c r="D21" s="83"/>
    </row>
    <row r="22" spans="1:4" s="37" customFormat="1">
      <c r="A22" s="36"/>
      <c r="B22" s="31"/>
      <c r="C22" s="40"/>
      <c r="D22" s="40"/>
    </row>
    <row r="23" spans="1:4" s="37" customFormat="1">
      <c r="A23" s="36"/>
      <c r="B23" s="31"/>
      <c r="C23" s="40"/>
      <c r="D23" s="40"/>
    </row>
    <row r="24" spans="1:4" s="37" customFormat="1">
      <c r="A24" s="36"/>
      <c r="B24" s="31" t="s">
        <v>16</v>
      </c>
      <c r="C24" s="83" t="s">
        <v>17</v>
      </c>
      <c r="D24" s="83"/>
    </row>
    <row r="25" spans="1:4" s="37" customFormat="1">
      <c r="A25" s="36"/>
      <c r="B25" s="31" t="s">
        <v>18</v>
      </c>
      <c r="C25" s="83" t="s">
        <v>19</v>
      </c>
      <c r="D25" s="83"/>
    </row>
    <row r="26" spans="1:4" s="37" customFormat="1">
      <c r="A26" s="36"/>
      <c r="B26" s="31" t="s">
        <v>20</v>
      </c>
      <c r="C26" s="83" t="s">
        <v>21</v>
      </c>
      <c r="D26" s="83"/>
    </row>
    <row r="27" spans="1:4" s="37" customFormat="1">
      <c r="A27" s="36"/>
      <c r="B27" s="31" t="s">
        <v>22</v>
      </c>
      <c r="C27" s="83" t="s">
        <v>23</v>
      </c>
      <c r="D27" s="83"/>
    </row>
    <row r="28" spans="1:4" s="37" customFormat="1">
      <c r="A28" s="36"/>
      <c r="B28" s="31"/>
      <c r="C28" s="40"/>
      <c r="D28" s="40"/>
    </row>
    <row r="29" spans="1:4" s="37" customFormat="1">
      <c r="A29" s="36"/>
      <c r="B29" s="41"/>
      <c r="C29" s="42"/>
      <c r="D29" s="42"/>
    </row>
    <row r="30" spans="1:4" s="37" customFormat="1">
      <c r="A30" s="36"/>
      <c r="B30" s="41"/>
      <c r="C30" s="42"/>
      <c r="D30" s="42"/>
    </row>
    <row r="31" spans="1:4" s="37" customFormat="1">
      <c r="A31" s="36"/>
      <c r="B31" s="41"/>
      <c r="C31" s="42"/>
      <c r="D31" s="42"/>
    </row>
    <row r="32" spans="1:4" ht="28.15" customHeight="1">
      <c r="A32" s="28"/>
      <c r="B32" s="43" t="s">
        <v>24</v>
      </c>
      <c r="C32" s="44"/>
      <c r="D32" s="45" t="str">
        <f>IFERROR(#REF!*(1+#REF!)+#REF!,"")</f>
        <v/>
      </c>
    </row>
    <row r="33" spans="1:4" ht="38.450000000000003" customHeight="1">
      <c r="A33" s="28"/>
      <c r="B33" s="79" t="s">
        <v>25</v>
      </c>
      <c r="C33" s="80"/>
      <c r="D33" s="80"/>
    </row>
    <row r="34" spans="1:4" ht="25.5" customHeight="1">
      <c r="A34" s="28"/>
      <c r="B34" s="75" t="s">
        <v>26</v>
      </c>
      <c r="C34" s="46"/>
      <c r="D34" s="28"/>
    </row>
    <row r="35" spans="1:4">
      <c r="A35" s="28"/>
      <c r="B35" s="78" t="s">
        <v>27</v>
      </c>
      <c r="C35" s="78"/>
      <c r="D35" s="78"/>
    </row>
    <row r="36" spans="1:4">
      <c r="A36" s="28"/>
      <c r="B36" s="46"/>
      <c r="C36" s="46"/>
      <c r="D36" s="28"/>
    </row>
    <row r="37" spans="1:4">
      <c r="A37" s="28"/>
      <c r="B37" s="46"/>
      <c r="C37" s="46"/>
      <c r="D37" s="28"/>
    </row>
    <row r="38" spans="1:4">
      <c r="A38" s="28"/>
      <c r="B38" s="46"/>
      <c r="C38" s="46"/>
      <c r="D38" s="28"/>
    </row>
    <row r="39" spans="1:4" ht="25.5" customHeight="1">
      <c r="A39" s="28"/>
      <c r="B39" s="46"/>
      <c r="C39" s="46"/>
      <c r="D39" s="28"/>
    </row>
    <row r="40" spans="1:4">
      <c r="A40" s="28"/>
      <c r="B40" s="46"/>
      <c r="C40" s="46"/>
      <c r="D40" s="28"/>
    </row>
    <row r="41" spans="1:4" ht="18.75">
      <c r="A41" s="28"/>
      <c r="B41" s="47"/>
      <c r="C41" s="47"/>
      <c r="D41" s="48"/>
    </row>
    <row r="42" spans="1:4" ht="20.100000000000001" customHeight="1">
      <c r="A42" s="28"/>
      <c r="B42" s="48"/>
      <c r="C42" s="48"/>
      <c r="D42" s="48"/>
    </row>
    <row r="43" spans="1:4" ht="14.45" customHeight="1">
      <c r="A43" s="28"/>
      <c r="B43" s="28"/>
      <c r="C43" s="28"/>
      <c r="D43" s="28"/>
    </row>
    <row r="44" spans="1:4">
      <c r="A44" s="28"/>
      <c r="B44" s="28"/>
      <c r="C44" s="28"/>
      <c r="D44" s="28"/>
    </row>
  </sheetData>
  <mergeCells count="13">
    <mergeCell ref="B35:D35"/>
    <mergeCell ref="B33:D33"/>
    <mergeCell ref="B13:D13"/>
    <mergeCell ref="B14:D14"/>
    <mergeCell ref="C17:D17"/>
    <mergeCell ref="C18:D18"/>
    <mergeCell ref="C19:D19"/>
    <mergeCell ref="C20:D20"/>
    <mergeCell ref="C21:D21"/>
    <mergeCell ref="C24:D24"/>
    <mergeCell ref="C25:D25"/>
    <mergeCell ref="C26:D26"/>
    <mergeCell ref="C27:D27"/>
  </mergeCells>
  <dataValidations count="9">
    <dataValidation allowBlank="1" showInputMessage="1" showErrorMessage="1" prompt="V to celico vnesite številko računa." sqref="B13:C13" xr:uid="{4B1D079D-1850-4E69-8BAC-5089873B46BA}"/>
    <dataValidation allowBlank="1" showInputMessage="1" showErrorMessage="1" prompt="Vnesite datum računa vnesite v to celico" sqref="B14:C15" xr:uid="{FD89651B-B8A3-432A-AE85-61192B9E0CAA}"/>
    <dataValidation allowBlank="1" showInputMessage="1" showErrorMessage="1" promptTitle="Predloga» Račun «" prompt="_x000a_Vnesite podrobnosti računa, opise elementov, znesek, davčno stopnjo in druge stroške. Samodejno izračuna delno vsoto in skupno vrednost." sqref="A2" xr:uid="{28EE38C7-C44E-49E5-AE6A-016228E52FCA}"/>
    <dataValidation allowBlank="1" showInputMessage="1" showErrorMessage="1" prompt="Spodaj vnesite podrobnosti o prejemniku računa" sqref="B2:C2 B9:C9" xr:uid="{725C05B0-23CC-4381-A5F0-4F17F2049122}"/>
    <dataValidation allowBlank="1" showInputMessage="1" showErrorMessage="1" prompt="Spodaj vnesite opis izdelka računa" sqref="D2 D9" xr:uid="{7B4E0FEE-6AB9-4801-A30B-120DF7BBFC27}"/>
    <dataValidation allowBlank="1" showInputMessage="1" showErrorMessage="1" prompt="V to celico vnesite podatke za stik, telefonsko številko in e-poštni naslov" sqref="B40:C40 B35" xr:uid="{26056DBE-310E-4D0B-B123-939D75B1FE15}"/>
    <dataValidation allowBlank="1" showInputMessage="1" showErrorMessage="1" prompt="Posodobite to celico s pravilnim imenom podjetja za izstavljanje računov" sqref="B33" xr:uid="{02A029B9-B1AB-4A63-9B5E-F40584AB9E42}"/>
    <dataValidation allowBlank="1" showInputMessage="1" showErrorMessage="1" prompt="Skupni stroški se samodejno izračunajo v tej celici" sqref="D32" xr:uid="{BB22169B-B97F-498A-9BF1-6AEF38A265B3}"/>
    <dataValidation allowBlank="1" showInputMessage="1" showErrorMessage="1" prompt="Skupni stroški se samodejno izračunajo v celici na desni" sqref="B32:C32" xr:uid="{F949B68E-C21D-4EF3-BCED-E6603B40D365}"/>
  </dataValidations>
  <printOptions horizontalCentered="1"/>
  <pageMargins left="0.7" right="0.7" top="0.75" bottom="0.75" header="0.3" footer="0.3"/>
  <pageSetup paperSize="9" scale="8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3</xdr:col>
                <xdr:colOff>0</xdr:colOff>
                <xdr:row>9</xdr:row>
                <xdr:rowOff>9525</xdr:rowOff>
              </from>
              <to>
                <xdr:col>3</xdr:col>
                <xdr:colOff>1628775</xdr:colOff>
                <xdr:row>11</xdr:row>
                <xdr:rowOff>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FB9E-E9EE-4867-ADE6-8312721385E6}">
  <dimension ref="A1:T12"/>
  <sheetViews>
    <sheetView view="pageBreakPreview" zoomScale="120" zoomScaleNormal="100" zoomScaleSheetLayoutView="120" workbookViewId="0">
      <selection activeCell="E8" sqref="E3:E8"/>
    </sheetView>
  </sheetViews>
  <sheetFormatPr defaultRowHeight="15"/>
  <cols>
    <col min="1" max="1" width="9.140625" style="10"/>
    <col min="2" max="2" width="37.7109375" style="12" customWidth="1"/>
    <col min="3" max="3" width="6.7109375" style="10" customWidth="1"/>
    <col min="4" max="4" width="7.85546875" style="10" customWidth="1"/>
    <col min="5" max="6" width="11.5703125" style="12" bestFit="1" customWidth="1"/>
  </cols>
  <sheetData>
    <row r="1" spans="1:20">
      <c r="A1" s="18" t="s">
        <v>28</v>
      </c>
      <c r="B1" s="19" t="s">
        <v>29</v>
      </c>
      <c r="C1" s="18" t="s">
        <v>30</v>
      </c>
      <c r="D1" s="18" t="s">
        <v>31</v>
      </c>
      <c r="E1" s="18" t="s">
        <v>32</v>
      </c>
      <c r="F1" s="18" t="s">
        <v>33</v>
      </c>
    </row>
    <row r="2" spans="1:20">
      <c r="A2" s="77" t="s">
        <v>34</v>
      </c>
      <c r="B2" s="77"/>
      <c r="C2" s="77"/>
      <c r="D2" s="77"/>
      <c r="E2" s="77"/>
      <c r="F2" s="77"/>
    </row>
    <row r="3" spans="1:20" ht="69" customHeight="1">
      <c r="A3" s="11">
        <v>1</v>
      </c>
      <c r="B3" s="22" t="s">
        <v>35</v>
      </c>
      <c r="C3" s="11" t="s">
        <v>36</v>
      </c>
      <c r="D3" s="11">
        <v>1</v>
      </c>
      <c r="E3" s="76">
        <v>0</v>
      </c>
      <c r="F3" s="23">
        <f>D3*E3</f>
        <v>0</v>
      </c>
      <c r="O3" s="74"/>
      <c r="T3" s="51"/>
    </row>
    <row r="4" spans="1:20" ht="78" customHeight="1">
      <c r="A4" s="11">
        <v>2</v>
      </c>
      <c r="B4" s="22" t="s">
        <v>37</v>
      </c>
      <c r="C4" s="11" t="s">
        <v>36</v>
      </c>
      <c r="D4" s="11">
        <v>1</v>
      </c>
      <c r="E4" s="76">
        <v>0</v>
      </c>
      <c r="F4" s="23">
        <f t="shared" ref="F4:F8" si="0">D4*E4</f>
        <v>0</v>
      </c>
      <c r="O4" s="74"/>
      <c r="T4" s="51"/>
    </row>
    <row r="5" spans="1:20" s="24" customFormat="1" ht="60">
      <c r="A5" s="11">
        <v>3</v>
      </c>
      <c r="B5" s="22" t="s">
        <v>38</v>
      </c>
      <c r="C5" s="11" t="s">
        <v>39</v>
      </c>
      <c r="D5" s="11">
        <v>30</v>
      </c>
      <c r="E5" s="76">
        <v>0</v>
      </c>
      <c r="F5" s="23">
        <f t="shared" si="0"/>
        <v>0</v>
      </c>
      <c r="O5" s="74"/>
    </row>
    <row r="6" spans="1:20" s="24" customFormat="1" ht="30">
      <c r="A6" s="11">
        <v>4</v>
      </c>
      <c r="B6" s="22" t="s">
        <v>40</v>
      </c>
      <c r="C6" s="11" t="s">
        <v>36</v>
      </c>
      <c r="D6" s="11">
        <v>1</v>
      </c>
      <c r="E6" s="76">
        <v>0</v>
      </c>
      <c r="F6" s="23">
        <f t="shared" si="0"/>
        <v>0</v>
      </c>
    </row>
    <row r="7" spans="1:20" ht="16.5" customHeight="1">
      <c r="A7" s="11">
        <v>5</v>
      </c>
      <c r="B7" s="26" t="s">
        <v>41</v>
      </c>
      <c r="C7" s="11" t="s">
        <v>36</v>
      </c>
      <c r="D7" s="11">
        <v>1</v>
      </c>
      <c r="E7" s="76">
        <v>0</v>
      </c>
      <c r="F7" s="23">
        <f t="shared" si="0"/>
        <v>0</v>
      </c>
    </row>
    <row r="8" spans="1:20" ht="45.75" customHeight="1" thickBot="1">
      <c r="A8" s="55">
        <v>6</v>
      </c>
      <c r="B8" s="61" t="s">
        <v>42</v>
      </c>
      <c r="C8" s="55" t="s">
        <v>36</v>
      </c>
      <c r="D8" s="11">
        <v>1</v>
      </c>
      <c r="E8" s="76">
        <v>0</v>
      </c>
      <c r="F8" s="23">
        <f t="shared" si="0"/>
        <v>0</v>
      </c>
    </row>
    <row r="9" spans="1:20" ht="16.5" thickTop="1" thickBot="1">
      <c r="A9" s="55"/>
      <c r="B9" s="61" t="s">
        <v>43</v>
      </c>
      <c r="C9" s="55"/>
      <c r="D9" s="62"/>
      <c r="E9" s="62"/>
      <c r="F9" s="71">
        <f>SUM(F3:F8)</f>
        <v>0</v>
      </c>
    </row>
    <row r="10" spans="1:20" s="24" customFormat="1" ht="15.75" thickTop="1">
      <c r="A10" s="11"/>
      <c r="B10" s="22"/>
      <c r="C10" s="11"/>
      <c r="D10" s="11"/>
      <c r="E10" s="23"/>
      <c r="F10" s="23"/>
    </row>
    <row r="11" spans="1:20">
      <c r="A11" s="21"/>
      <c r="B11" s="49"/>
      <c r="C11" s="21"/>
      <c r="D11" s="21"/>
      <c r="E11" s="50"/>
      <c r="F11" s="50"/>
    </row>
    <row r="12" spans="1:20">
      <c r="A12" s="21"/>
      <c r="B12" s="49"/>
      <c r="C12" s="21"/>
      <c r="D12" s="21"/>
      <c r="E12" s="50"/>
      <c r="F12" s="50"/>
    </row>
  </sheetData>
  <mergeCells count="1">
    <mergeCell ref="A2:F2"/>
  </mergeCells>
  <dataValidations count="1">
    <dataValidation type="custom" allowBlank="1" showInputMessage="1" showErrorMessage="1" error="Vnesli ste število, ki ima vel kot dve (2) decimalni mesti." prompt="Vnos na največ dve (2) decimalni mesti." sqref="E3:E8" xr:uid="{889E408F-F618-46CB-8471-0EBE0AAF4A34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65CC-7CB6-4107-B425-AC91DC0209AB}">
  <dimension ref="A1:K47"/>
  <sheetViews>
    <sheetView view="pageBreakPreview" topLeftCell="A22" zoomScale="140" zoomScaleNormal="100" zoomScaleSheetLayoutView="140" workbookViewId="0">
      <selection activeCell="B24" sqref="B24"/>
    </sheetView>
  </sheetViews>
  <sheetFormatPr defaultRowHeight="15"/>
  <cols>
    <col min="2" max="2" width="43.5703125" customWidth="1"/>
    <col min="8" max="8" width="51" customWidth="1"/>
    <col min="9" max="9" width="48.85546875" customWidth="1"/>
  </cols>
  <sheetData>
    <row r="1" spans="1:11">
      <c r="A1" s="18" t="s">
        <v>28</v>
      </c>
      <c r="B1" s="19" t="s">
        <v>29</v>
      </c>
      <c r="C1" s="18" t="s">
        <v>30</v>
      </c>
      <c r="D1" s="18" t="s">
        <v>31</v>
      </c>
      <c r="E1" s="20" t="s">
        <v>32</v>
      </c>
      <c r="F1" s="18" t="s">
        <v>33</v>
      </c>
    </row>
    <row r="2" spans="1:11">
      <c r="A2" s="84" t="s">
        <v>44</v>
      </c>
      <c r="B2" s="85"/>
      <c r="C2" s="85"/>
      <c r="D2" s="85"/>
      <c r="E2" s="85"/>
      <c r="F2" s="86"/>
    </row>
    <row r="3" spans="1:11" ht="80.25" customHeight="1">
      <c r="A3" s="10">
        <v>1</v>
      </c>
      <c r="B3" s="26" t="s">
        <v>45</v>
      </c>
      <c r="C3" s="11" t="s">
        <v>46</v>
      </c>
      <c r="D3" s="11">
        <v>30</v>
      </c>
      <c r="E3" s="76">
        <v>0</v>
      </c>
      <c r="F3" s="23">
        <f t="shared" ref="F3:F6" si="0">D3*E3</f>
        <v>0</v>
      </c>
      <c r="I3" s="68"/>
      <c r="J3" s="60"/>
    </row>
    <row r="4" spans="1:11" ht="51" customHeight="1">
      <c r="A4" s="10">
        <v>2</v>
      </c>
      <c r="B4" s="26" t="s">
        <v>47</v>
      </c>
      <c r="C4" s="11" t="s">
        <v>39</v>
      </c>
      <c r="D4" s="11">
        <v>30</v>
      </c>
      <c r="E4" s="76">
        <v>0</v>
      </c>
      <c r="F4" s="23">
        <f t="shared" ref="F4" si="1">D4*E4</f>
        <v>0</v>
      </c>
    </row>
    <row r="5" spans="1:11" ht="30">
      <c r="A5" s="10">
        <v>2</v>
      </c>
      <c r="B5" s="26" t="s">
        <v>48</v>
      </c>
      <c r="C5" s="11" t="s">
        <v>39</v>
      </c>
      <c r="D5" s="11">
        <v>30</v>
      </c>
      <c r="E5" s="76">
        <v>0</v>
      </c>
      <c r="F5" s="23">
        <f t="shared" si="0"/>
        <v>0</v>
      </c>
    </row>
    <row r="6" spans="1:11" ht="45">
      <c r="A6" s="10">
        <v>3</v>
      </c>
      <c r="B6" s="26" t="s">
        <v>49</v>
      </c>
      <c r="C6" s="11" t="s">
        <v>39</v>
      </c>
      <c r="D6" s="11">
        <v>30</v>
      </c>
      <c r="E6" s="76">
        <v>0</v>
      </c>
      <c r="F6" s="23">
        <f t="shared" si="0"/>
        <v>0</v>
      </c>
    </row>
    <row r="7" spans="1:11" ht="110.25" customHeight="1">
      <c r="A7" s="10">
        <v>4</v>
      </c>
      <c r="B7" s="22" t="s">
        <v>50</v>
      </c>
      <c r="C7" s="11" t="s">
        <v>39</v>
      </c>
      <c r="D7" s="11">
        <v>350</v>
      </c>
      <c r="E7" s="76">
        <v>0</v>
      </c>
      <c r="F7" s="23">
        <f>D7*E7</f>
        <v>0</v>
      </c>
      <c r="J7" s="60"/>
    </row>
    <row r="8" spans="1:11" ht="79.5" customHeight="1">
      <c r="A8" s="10">
        <v>5</v>
      </c>
      <c r="B8" s="22" t="s">
        <v>51</v>
      </c>
      <c r="C8" s="10" t="s">
        <v>52</v>
      </c>
      <c r="D8" s="10">
        <v>2</v>
      </c>
      <c r="E8" s="76">
        <v>0</v>
      </c>
      <c r="F8" s="13">
        <f t="shared" ref="F8:F10" si="2">D8*E8</f>
        <v>0</v>
      </c>
      <c r="I8" s="68"/>
      <c r="J8" s="60"/>
    </row>
    <row r="9" spans="1:11" ht="78" customHeight="1">
      <c r="A9" s="10">
        <v>6</v>
      </c>
      <c r="B9" s="22" t="s">
        <v>53</v>
      </c>
      <c r="C9" s="10" t="s">
        <v>36</v>
      </c>
      <c r="D9" s="10">
        <v>2</v>
      </c>
      <c r="E9" s="76">
        <v>0</v>
      </c>
      <c r="F9" s="13">
        <f t="shared" ref="F9" si="3">D9*E9</f>
        <v>0</v>
      </c>
      <c r="I9" s="68"/>
    </row>
    <row r="10" spans="1:11" ht="50.25" customHeight="1">
      <c r="A10" s="10">
        <v>7</v>
      </c>
      <c r="B10" s="22" t="s">
        <v>54</v>
      </c>
      <c r="C10" s="10" t="s">
        <v>36</v>
      </c>
      <c r="D10" s="10">
        <v>1</v>
      </c>
      <c r="E10" s="76">
        <v>0</v>
      </c>
      <c r="F10" s="13">
        <f t="shared" si="2"/>
        <v>0</v>
      </c>
      <c r="K10" s="60"/>
    </row>
    <row r="11" spans="1:11">
      <c r="A11" s="77" t="s">
        <v>55</v>
      </c>
      <c r="B11" s="77"/>
      <c r="C11" s="77"/>
      <c r="D11" s="77"/>
      <c r="E11" s="77"/>
      <c r="F11" s="77"/>
    </row>
    <row r="12" spans="1:11" ht="150.75" customHeight="1">
      <c r="A12" s="10">
        <v>1</v>
      </c>
      <c r="B12" s="9" t="s">
        <v>56</v>
      </c>
      <c r="C12" s="10" t="s">
        <v>36</v>
      </c>
      <c r="D12" s="10">
        <v>1</v>
      </c>
      <c r="E12" s="76">
        <v>0</v>
      </c>
      <c r="F12" s="13">
        <f t="shared" ref="F12:F14" si="4">D12*E12</f>
        <v>0</v>
      </c>
    </row>
    <row r="13" spans="1:11" ht="81" customHeight="1">
      <c r="A13" s="10">
        <v>2</v>
      </c>
      <c r="B13" s="26" t="s">
        <v>57</v>
      </c>
      <c r="C13" s="10" t="s">
        <v>36</v>
      </c>
      <c r="D13" s="10">
        <v>1</v>
      </c>
      <c r="E13" s="76">
        <v>0</v>
      </c>
      <c r="F13" s="13">
        <f t="shared" ref="F13" si="5">D13*E13</f>
        <v>0</v>
      </c>
    </row>
    <row r="14" spans="1:11" ht="105">
      <c r="A14" s="10">
        <v>3</v>
      </c>
      <c r="B14" s="9" t="s">
        <v>58</v>
      </c>
      <c r="C14" s="10" t="s">
        <v>36</v>
      </c>
      <c r="D14" s="10">
        <v>1</v>
      </c>
      <c r="E14" s="76">
        <v>0</v>
      </c>
      <c r="F14" s="13">
        <f t="shared" si="4"/>
        <v>0</v>
      </c>
    </row>
    <row r="15" spans="1:11" ht="45">
      <c r="A15" s="10">
        <v>4</v>
      </c>
      <c r="B15" s="9" t="s">
        <v>59</v>
      </c>
      <c r="C15" s="10" t="s">
        <v>36</v>
      </c>
      <c r="D15" s="10">
        <v>1</v>
      </c>
      <c r="E15" s="76">
        <v>0</v>
      </c>
      <c r="F15" s="13">
        <f t="shared" ref="F15" si="6">D15*E15</f>
        <v>0</v>
      </c>
    </row>
    <row r="16" spans="1:11" ht="30">
      <c r="A16" s="10">
        <v>5</v>
      </c>
      <c r="B16" s="22" t="s">
        <v>60</v>
      </c>
      <c r="C16" s="10" t="s">
        <v>36</v>
      </c>
      <c r="D16" s="10">
        <v>1</v>
      </c>
      <c r="E16" s="76">
        <v>0</v>
      </c>
      <c r="F16" s="13">
        <f>D16*E16</f>
        <v>0</v>
      </c>
    </row>
    <row r="17" spans="1:11" ht="30">
      <c r="A17" s="10">
        <v>6</v>
      </c>
      <c r="B17" s="22" t="s">
        <v>61</v>
      </c>
      <c r="C17" s="10" t="s">
        <v>36</v>
      </c>
      <c r="D17" s="10">
        <v>1</v>
      </c>
      <c r="E17" s="76">
        <v>0</v>
      </c>
      <c r="F17" s="13">
        <f>D17*E17</f>
        <v>0</v>
      </c>
    </row>
    <row r="18" spans="1:11" ht="30">
      <c r="A18" s="10">
        <v>7</v>
      </c>
      <c r="B18" s="22" t="s">
        <v>62</v>
      </c>
      <c r="C18" s="10" t="s">
        <v>36</v>
      </c>
      <c r="D18" s="10">
        <v>1</v>
      </c>
      <c r="E18" s="76">
        <v>0</v>
      </c>
      <c r="F18" s="13">
        <f>D18*E18</f>
        <v>0</v>
      </c>
      <c r="K18" s="60"/>
    </row>
    <row r="19" spans="1:11" ht="30">
      <c r="A19" s="10">
        <v>8</v>
      </c>
      <c r="B19" s="22" t="s">
        <v>63</v>
      </c>
      <c r="C19" s="10" t="s">
        <v>36</v>
      </c>
      <c r="D19" s="10">
        <v>1</v>
      </c>
      <c r="E19" s="76">
        <v>0</v>
      </c>
      <c r="F19" s="13">
        <f>D19*E19</f>
        <v>0</v>
      </c>
    </row>
    <row r="20" spans="1:11" ht="105">
      <c r="A20" s="10">
        <v>9</v>
      </c>
      <c r="B20" s="9" t="s">
        <v>64</v>
      </c>
      <c r="C20" s="10" t="s">
        <v>36</v>
      </c>
      <c r="D20" s="10">
        <v>1</v>
      </c>
      <c r="E20" s="76">
        <v>0</v>
      </c>
      <c r="F20" s="13">
        <f t="shared" ref="F20" si="7">D20*E20</f>
        <v>0</v>
      </c>
    </row>
    <row r="21" spans="1:11" ht="15.75" customHeight="1">
      <c r="A21" s="77" t="s">
        <v>65</v>
      </c>
      <c r="B21" s="77"/>
      <c r="C21" s="77"/>
      <c r="D21" s="77"/>
      <c r="E21" s="77"/>
      <c r="F21" s="77"/>
    </row>
    <row r="22" spans="1:11" ht="167.25" customHeight="1">
      <c r="A22" s="10">
        <v>1</v>
      </c>
      <c r="B22" s="22" t="s">
        <v>66</v>
      </c>
      <c r="C22" s="10" t="s">
        <v>36</v>
      </c>
      <c r="D22" s="10">
        <v>1</v>
      </c>
      <c r="E22" s="76">
        <v>0</v>
      </c>
      <c r="F22" s="13">
        <f t="shared" ref="F22:F29" si="8">D22*E22</f>
        <v>0</v>
      </c>
      <c r="J22" s="60"/>
    </row>
    <row r="23" spans="1:11" ht="16.5" customHeight="1">
      <c r="A23" s="77" t="s">
        <v>67</v>
      </c>
      <c r="B23" s="77"/>
      <c r="C23" s="77"/>
      <c r="D23" s="77"/>
      <c r="E23" s="77"/>
      <c r="F23" s="77"/>
    </row>
    <row r="24" spans="1:11" ht="154.5" customHeight="1">
      <c r="A24" s="10">
        <v>1</v>
      </c>
      <c r="B24" s="87" t="s">
        <v>184</v>
      </c>
      <c r="C24" s="10" t="s">
        <v>36</v>
      </c>
      <c r="D24" s="10">
        <v>1</v>
      </c>
      <c r="E24" s="76">
        <v>0</v>
      </c>
      <c r="F24" s="13">
        <f t="shared" si="8"/>
        <v>0</v>
      </c>
      <c r="H24" s="68"/>
      <c r="I24" s="60"/>
      <c r="J24" s="60"/>
    </row>
    <row r="25" spans="1:11" ht="94.5" customHeight="1">
      <c r="A25" s="10">
        <v>2</v>
      </c>
      <c r="B25" s="22" t="s">
        <v>68</v>
      </c>
      <c r="C25" s="11" t="s">
        <v>36</v>
      </c>
      <c r="D25" s="11">
        <v>1</v>
      </c>
      <c r="E25" s="76">
        <v>0</v>
      </c>
      <c r="F25" s="23">
        <f t="shared" si="8"/>
        <v>0</v>
      </c>
    </row>
    <row r="26" spans="1:11" ht="124.5" customHeight="1">
      <c r="A26" s="10">
        <v>3</v>
      </c>
      <c r="B26" s="22" t="s">
        <v>69</v>
      </c>
      <c r="C26" s="11" t="s">
        <v>36</v>
      </c>
      <c r="D26" s="11">
        <v>1</v>
      </c>
      <c r="E26" s="76">
        <v>0</v>
      </c>
      <c r="F26" s="23">
        <f t="shared" si="8"/>
        <v>0</v>
      </c>
    </row>
    <row r="27" spans="1:11" ht="123.75" customHeight="1">
      <c r="A27" s="10">
        <v>4</v>
      </c>
      <c r="B27" s="22" t="s">
        <v>70</v>
      </c>
      <c r="C27" s="11" t="s">
        <v>36</v>
      </c>
      <c r="D27" s="11">
        <v>1</v>
      </c>
      <c r="E27" s="76">
        <v>0</v>
      </c>
      <c r="F27" s="23">
        <f t="shared" si="8"/>
        <v>0</v>
      </c>
      <c r="J27" s="60"/>
    </row>
    <row r="28" spans="1:11" ht="77.25" customHeight="1">
      <c r="A28" s="10">
        <v>5</v>
      </c>
      <c r="B28" s="22" t="s">
        <v>71</v>
      </c>
      <c r="C28" s="11" t="s">
        <v>36</v>
      </c>
      <c r="D28" s="11">
        <v>1</v>
      </c>
      <c r="E28" s="76">
        <v>0</v>
      </c>
      <c r="F28" s="23">
        <f t="shared" si="8"/>
        <v>0</v>
      </c>
      <c r="K28" s="60"/>
    </row>
    <row r="29" spans="1:11" ht="66.75" customHeight="1">
      <c r="A29" s="10">
        <v>6</v>
      </c>
      <c r="B29" s="22" t="s">
        <v>72</v>
      </c>
      <c r="C29" s="10" t="s">
        <v>36</v>
      </c>
      <c r="D29" s="10">
        <v>1</v>
      </c>
      <c r="E29" s="76">
        <v>0</v>
      </c>
      <c r="F29" s="13">
        <f t="shared" si="8"/>
        <v>0</v>
      </c>
      <c r="J29" s="60"/>
    </row>
    <row r="30" spans="1:11" ht="174.75" customHeight="1">
      <c r="A30" s="10">
        <v>7</v>
      </c>
      <c r="B30" s="22" t="s">
        <v>73</v>
      </c>
      <c r="C30" s="11" t="s">
        <v>36</v>
      </c>
      <c r="D30" s="11">
        <v>1</v>
      </c>
      <c r="E30" s="76">
        <v>0</v>
      </c>
      <c r="F30" s="23">
        <f t="shared" ref="F30" si="9">D30*E30</f>
        <v>0</v>
      </c>
      <c r="H30" s="9"/>
      <c r="J30" s="60"/>
    </row>
    <row r="31" spans="1:11" ht="122.25" customHeight="1">
      <c r="A31" s="10">
        <v>8</v>
      </c>
      <c r="B31" s="22" t="s">
        <v>74</v>
      </c>
      <c r="C31" s="11" t="s">
        <v>36</v>
      </c>
      <c r="D31" s="11">
        <v>1</v>
      </c>
      <c r="E31" s="76">
        <v>0</v>
      </c>
      <c r="F31" s="23">
        <f t="shared" ref="F31" si="10">D31*E31</f>
        <v>0</v>
      </c>
      <c r="J31" s="60"/>
    </row>
    <row r="32" spans="1:11" ht="93.75" customHeight="1">
      <c r="A32" s="10">
        <v>9</v>
      </c>
      <c r="B32" s="22" t="s">
        <v>75</v>
      </c>
      <c r="C32" s="11" t="s">
        <v>36</v>
      </c>
      <c r="D32" s="11">
        <v>1</v>
      </c>
      <c r="E32" s="76">
        <v>0</v>
      </c>
      <c r="F32" s="23">
        <f t="shared" ref="F32:F34" si="11">D32*E32</f>
        <v>0</v>
      </c>
      <c r="J32" s="60"/>
    </row>
    <row r="33" spans="1:11" ht="50.25" customHeight="1">
      <c r="A33" s="10">
        <v>10</v>
      </c>
      <c r="B33" s="22" t="s">
        <v>76</v>
      </c>
      <c r="C33" s="11" t="s">
        <v>36</v>
      </c>
      <c r="D33" s="11">
        <v>1</v>
      </c>
      <c r="E33" s="76">
        <v>0</v>
      </c>
      <c r="F33" s="23">
        <f t="shared" si="11"/>
        <v>0</v>
      </c>
      <c r="J33" s="60"/>
    </row>
    <row r="34" spans="1:11" ht="47.25" customHeight="1">
      <c r="A34" s="10">
        <v>11</v>
      </c>
      <c r="B34" s="22" t="s">
        <v>77</v>
      </c>
      <c r="C34" s="11" t="s">
        <v>36</v>
      </c>
      <c r="D34" s="11">
        <v>1</v>
      </c>
      <c r="E34" s="76">
        <v>0</v>
      </c>
      <c r="F34" s="23">
        <f t="shared" si="11"/>
        <v>0</v>
      </c>
      <c r="J34" s="60"/>
    </row>
    <row r="35" spans="1:11" ht="15.75" customHeight="1">
      <c r="A35" s="77" t="s">
        <v>78</v>
      </c>
      <c r="B35" s="77"/>
      <c r="C35" s="77"/>
      <c r="D35" s="77"/>
      <c r="E35" s="77"/>
      <c r="F35" s="77"/>
      <c r="J35" s="60"/>
      <c r="K35" s="60"/>
    </row>
    <row r="36" spans="1:11" ht="19.5" customHeight="1">
      <c r="A36" s="10">
        <v>1</v>
      </c>
      <c r="B36" s="22" t="s">
        <v>79</v>
      </c>
      <c r="C36" s="11" t="s">
        <v>36</v>
      </c>
      <c r="D36" s="11">
        <v>1</v>
      </c>
      <c r="E36" s="76">
        <v>0</v>
      </c>
      <c r="F36" s="23">
        <f t="shared" ref="F36:F44" si="12">D36*E36</f>
        <v>0</v>
      </c>
      <c r="J36" s="60"/>
    </row>
    <row r="37" spans="1:11" ht="32.25" customHeight="1">
      <c r="A37" s="10">
        <v>2</v>
      </c>
      <c r="B37" s="22" t="s">
        <v>80</v>
      </c>
      <c r="C37" s="11" t="s">
        <v>36</v>
      </c>
      <c r="D37" s="11">
        <v>1</v>
      </c>
      <c r="E37" s="76">
        <v>0</v>
      </c>
      <c r="F37" s="23">
        <f t="shared" si="12"/>
        <v>0</v>
      </c>
      <c r="J37" s="60"/>
    </row>
    <row r="38" spans="1:11" ht="46.5" customHeight="1">
      <c r="A38" s="10">
        <v>3</v>
      </c>
      <c r="B38" s="22" t="s">
        <v>81</v>
      </c>
      <c r="C38" s="11" t="s">
        <v>36</v>
      </c>
      <c r="D38" s="11">
        <v>1</v>
      </c>
      <c r="E38" s="76">
        <v>0</v>
      </c>
      <c r="F38" s="23">
        <f t="shared" ref="F38" si="13">D38*E38</f>
        <v>0</v>
      </c>
      <c r="J38" s="60"/>
      <c r="K38" s="60"/>
    </row>
    <row r="39" spans="1:11" ht="19.5" customHeight="1">
      <c r="A39" s="10">
        <v>4</v>
      </c>
      <c r="B39" s="22" t="s">
        <v>82</v>
      </c>
      <c r="C39" s="11" t="s">
        <v>36</v>
      </c>
      <c r="D39" s="11">
        <v>2</v>
      </c>
      <c r="E39" s="76">
        <v>0</v>
      </c>
      <c r="F39" s="23">
        <f>D39*E39</f>
        <v>0</v>
      </c>
      <c r="J39" s="60"/>
    </row>
    <row r="40" spans="1:11" ht="32.25" customHeight="1">
      <c r="A40" s="10">
        <v>5</v>
      </c>
      <c r="B40" s="22" t="s">
        <v>83</v>
      </c>
      <c r="C40" s="11" t="s">
        <v>36</v>
      </c>
      <c r="D40" s="11">
        <v>1</v>
      </c>
      <c r="E40" s="76">
        <v>0</v>
      </c>
      <c r="F40" s="23">
        <f t="shared" ref="F40:F41" si="14">D40*E40</f>
        <v>0</v>
      </c>
      <c r="J40" s="60"/>
    </row>
    <row r="41" spans="1:11" ht="30" customHeight="1">
      <c r="A41" s="10">
        <v>6</v>
      </c>
      <c r="B41" s="22" t="s">
        <v>84</v>
      </c>
      <c r="C41" s="11" t="s">
        <v>36</v>
      </c>
      <c r="D41" s="11">
        <v>1</v>
      </c>
      <c r="E41" s="76">
        <v>0</v>
      </c>
      <c r="F41" s="23">
        <f t="shared" si="14"/>
        <v>0</v>
      </c>
      <c r="J41" s="60"/>
    </row>
    <row r="42" spans="1:11" ht="30" customHeight="1">
      <c r="A42" s="10">
        <v>7</v>
      </c>
      <c r="B42" s="22" t="s">
        <v>85</v>
      </c>
      <c r="C42" s="11" t="s">
        <v>36</v>
      </c>
      <c r="D42" s="11">
        <v>1</v>
      </c>
      <c r="E42" s="76">
        <v>0</v>
      </c>
      <c r="F42" s="23">
        <f t="shared" ref="F42" si="15">D42*E42</f>
        <v>0</v>
      </c>
      <c r="J42" s="60"/>
    </row>
    <row r="43" spans="1:11" ht="30" customHeight="1">
      <c r="A43" s="10">
        <v>8</v>
      </c>
      <c r="B43" s="22" t="s">
        <v>86</v>
      </c>
      <c r="C43" s="11" t="s">
        <v>36</v>
      </c>
      <c r="D43" s="11">
        <v>1</v>
      </c>
      <c r="E43" s="76">
        <v>0</v>
      </c>
      <c r="F43" s="23">
        <f t="shared" ref="F43" si="16">D43*E43</f>
        <v>0</v>
      </c>
      <c r="J43" s="60"/>
    </row>
    <row r="44" spans="1:11" ht="68.25" customHeight="1" thickBot="1">
      <c r="A44" s="10">
        <v>9</v>
      </c>
      <c r="B44" s="54" t="s">
        <v>87</v>
      </c>
      <c r="C44" s="11" t="s">
        <v>36</v>
      </c>
      <c r="D44" s="11">
        <v>1</v>
      </c>
      <c r="E44" s="76">
        <v>0</v>
      </c>
      <c r="F44" s="23">
        <f t="shared" si="12"/>
        <v>0</v>
      </c>
      <c r="J44" s="60"/>
      <c r="K44" s="60"/>
    </row>
    <row r="45" spans="1:11" ht="16.5" thickTop="1" thickBot="1">
      <c r="A45" s="65"/>
      <c r="B45" s="52" t="s">
        <v>88</v>
      </c>
      <c r="C45" s="63"/>
      <c r="D45" s="63"/>
      <c r="E45" s="63"/>
      <c r="F45" s="64">
        <f>SUM(F3:F44)</f>
        <v>0</v>
      </c>
    </row>
    <row r="46" spans="1:11" ht="15.75" thickTop="1"/>
    <row r="47" spans="1:11">
      <c r="H47" s="68"/>
    </row>
  </sheetData>
  <mergeCells count="5">
    <mergeCell ref="A2:F2"/>
    <mergeCell ref="A11:F11"/>
    <mergeCell ref="A21:F21"/>
    <mergeCell ref="A23:F23"/>
    <mergeCell ref="A35:F35"/>
  </mergeCells>
  <dataValidations count="1">
    <dataValidation type="custom" allowBlank="1" showInputMessage="1" showErrorMessage="1" error="Vnesli ste število, ki ima vel kot dve (2) decimalni mesti." prompt="Vnos na največ dve (2) decimalni mesti." sqref="E12:E20 E22 E24:E34 E36:E44 E3:E10" xr:uid="{AAF93A71-729A-4547-AAAF-8CC8CF4FC73B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rowBreaks count="4" manualBreakCount="4">
    <brk id="10" max="5" man="1"/>
    <brk id="20" max="5" man="1"/>
    <brk id="22" max="5" man="1"/>
    <brk id="2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B4CC7-3AEE-4598-849A-6A75B43ADEF3}">
  <dimension ref="A1:R29"/>
  <sheetViews>
    <sheetView view="pageBreakPreview" topLeftCell="A3" zoomScale="170" zoomScaleNormal="100" zoomScaleSheetLayoutView="170" workbookViewId="0">
      <selection activeCell="B6" sqref="B6"/>
    </sheetView>
  </sheetViews>
  <sheetFormatPr defaultRowHeight="15"/>
  <cols>
    <col min="2" max="2" width="43.5703125" customWidth="1"/>
    <col min="8" max="8" width="41.140625" style="68" customWidth="1"/>
    <col min="10" max="10" width="75.28515625" customWidth="1"/>
  </cols>
  <sheetData>
    <row r="1" spans="1:16">
      <c r="A1" s="18" t="s">
        <v>28</v>
      </c>
      <c r="B1" s="19" t="s">
        <v>29</v>
      </c>
      <c r="C1" s="18" t="s">
        <v>30</v>
      </c>
      <c r="D1" s="18" t="s">
        <v>31</v>
      </c>
      <c r="E1" s="20" t="s">
        <v>32</v>
      </c>
      <c r="F1" s="18" t="s">
        <v>33</v>
      </c>
    </row>
    <row r="2" spans="1:16">
      <c r="A2" s="77" t="s">
        <v>65</v>
      </c>
      <c r="B2" s="77"/>
      <c r="C2" s="77"/>
      <c r="D2" s="77"/>
      <c r="E2" s="77"/>
      <c r="F2" s="77"/>
    </row>
    <row r="3" spans="1:16" ht="195">
      <c r="A3" s="10">
        <v>1</v>
      </c>
      <c r="B3" s="22" t="s">
        <v>89</v>
      </c>
      <c r="C3" s="10" t="s">
        <v>36</v>
      </c>
      <c r="D3" s="10">
        <v>1</v>
      </c>
      <c r="E3" s="76">
        <v>0</v>
      </c>
      <c r="F3" s="13">
        <f t="shared" ref="F3" si="0">D3*E3</f>
        <v>0</v>
      </c>
      <c r="J3" s="73"/>
    </row>
    <row r="4" spans="1:16" ht="90">
      <c r="A4" s="10">
        <v>2</v>
      </c>
      <c r="B4" s="88" t="s">
        <v>187</v>
      </c>
      <c r="C4" s="10" t="s">
        <v>36</v>
      </c>
      <c r="D4" s="10">
        <v>1</v>
      </c>
      <c r="E4" s="76">
        <v>0</v>
      </c>
      <c r="F4" s="13">
        <f t="shared" ref="F4" si="1">D4*E4</f>
        <v>0</v>
      </c>
    </row>
    <row r="5" spans="1:16" ht="16.5" customHeight="1">
      <c r="A5" s="77" t="s">
        <v>90</v>
      </c>
      <c r="B5" s="77"/>
      <c r="C5" s="77"/>
      <c r="D5" s="77"/>
      <c r="E5" s="77"/>
      <c r="F5" s="77"/>
    </row>
    <row r="6" spans="1:16" ht="170.25" customHeight="1">
      <c r="A6" s="10">
        <v>1</v>
      </c>
      <c r="B6" s="87" t="s">
        <v>185</v>
      </c>
      <c r="C6" s="10" t="s">
        <v>36</v>
      </c>
      <c r="D6" s="10">
        <v>1</v>
      </c>
      <c r="E6" s="76">
        <v>0</v>
      </c>
      <c r="F6" s="13">
        <f t="shared" ref="F6:F7" si="2">D6*E6</f>
        <v>0</v>
      </c>
      <c r="P6" s="60"/>
    </row>
    <row r="7" spans="1:16" ht="94.5" customHeight="1">
      <c r="A7" s="10">
        <v>2</v>
      </c>
      <c r="B7" s="22" t="s">
        <v>91</v>
      </c>
      <c r="C7" s="11" t="s">
        <v>36</v>
      </c>
      <c r="D7" s="11">
        <v>1</v>
      </c>
      <c r="E7" s="76">
        <v>0</v>
      </c>
      <c r="F7" s="23">
        <f t="shared" si="2"/>
        <v>0</v>
      </c>
    </row>
    <row r="8" spans="1:16" ht="124.5" customHeight="1">
      <c r="A8" s="10">
        <v>3</v>
      </c>
      <c r="B8" s="22" t="s">
        <v>69</v>
      </c>
      <c r="C8" s="11" t="s">
        <v>36</v>
      </c>
      <c r="D8" s="11">
        <v>1</v>
      </c>
      <c r="E8" s="76">
        <v>0</v>
      </c>
      <c r="F8" s="23">
        <f t="shared" ref="F8:F17" si="3">D8*E8</f>
        <v>0</v>
      </c>
    </row>
    <row r="9" spans="1:16" ht="122.25" customHeight="1">
      <c r="A9" s="10">
        <v>4</v>
      </c>
      <c r="B9" s="22" t="s">
        <v>92</v>
      </c>
      <c r="C9" s="11" t="s">
        <v>36</v>
      </c>
      <c r="D9" s="11">
        <v>1</v>
      </c>
      <c r="E9" s="76">
        <v>0</v>
      </c>
      <c r="F9" s="23">
        <f t="shared" si="3"/>
        <v>0</v>
      </c>
    </row>
    <row r="10" spans="1:16" ht="63.75" customHeight="1">
      <c r="A10" s="10">
        <v>5</v>
      </c>
      <c r="B10" s="22" t="s">
        <v>93</v>
      </c>
      <c r="C10" s="10" t="s">
        <v>36</v>
      </c>
      <c r="D10" s="10">
        <v>1</v>
      </c>
      <c r="E10" s="76">
        <v>0</v>
      </c>
      <c r="F10" s="13">
        <f t="shared" si="3"/>
        <v>0</v>
      </c>
      <c r="P10" s="60"/>
    </row>
    <row r="11" spans="1:16" ht="170.25" customHeight="1">
      <c r="A11" s="10">
        <v>6</v>
      </c>
      <c r="B11" s="22" t="s">
        <v>73</v>
      </c>
      <c r="C11" s="11" t="s">
        <v>36</v>
      </c>
      <c r="D11" s="11">
        <v>3</v>
      </c>
      <c r="E11" s="76">
        <v>0</v>
      </c>
      <c r="F11" s="23">
        <f t="shared" si="3"/>
        <v>0</v>
      </c>
      <c r="H11" s="9"/>
      <c r="J11" s="72"/>
      <c r="P11" s="60"/>
    </row>
    <row r="12" spans="1:16" ht="120">
      <c r="A12" s="10">
        <v>7</v>
      </c>
      <c r="B12" s="22" t="s">
        <v>74</v>
      </c>
      <c r="C12" s="11" t="s">
        <v>36</v>
      </c>
      <c r="D12" s="11">
        <v>3</v>
      </c>
      <c r="E12" s="76">
        <v>0</v>
      </c>
      <c r="F12" s="23">
        <f t="shared" si="3"/>
        <v>0</v>
      </c>
      <c r="P12" s="60"/>
    </row>
    <row r="13" spans="1:16" ht="96.75" customHeight="1">
      <c r="A13" s="10">
        <v>8</v>
      </c>
      <c r="B13" s="22" t="s">
        <v>94</v>
      </c>
      <c r="C13" s="11" t="s">
        <v>36</v>
      </c>
      <c r="D13" s="11">
        <v>3</v>
      </c>
      <c r="E13" s="76">
        <v>0</v>
      </c>
      <c r="F13" s="23">
        <f t="shared" si="3"/>
        <v>0</v>
      </c>
      <c r="P13" s="60"/>
    </row>
    <row r="14" spans="1:16" ht="36.75" customHeight="1">
      <c r="A14" s="10">
        <v>9</v>
      </c>
      <c r="B14" s="22" t="s">
        <v>95</v>
      </c>
      <c r="C14" s="11" t="s">
        <v>36</v>
      </c>
      <c r="D14" s="11">
        <v>1</v>
      </c>
      <c r="E14" s="76">
        <v>0</v>
      </c>
      <c r="F14" s="23">
        <f t="shared" ref="F14" si="4">D14*E14</f>
        <v>0</v>
      </c>
      <c r="P14" s="60"/>
    </row>
    <row r="15" spans="1:16" ht="36" customHeight="1">
      <c r="A15" s="10">
        <v>10</v>
      </c>
      <c r="B15" s="22" t="s">
        <v>96</v>
      </c>
      <c r="C15" s="11" t="s">
        <v>36</v>
      </c>
      <c r="D15" s="11">
        <v>1</v>
      </c>
      <c r="E15" s="76">
        <v>0</v>
      </c>
      <c r="F15" s="23">
        <f t="shared" si="3"/>
        <v>0</v>
      </c>
      <c r="J15" s="60"/>
      <c r="P15" s="60"/>
    </row>
    <row r="16" spans="1:16" ht="36" customHeight="1">
      <c r="A16" s="10">
        <v>11</v>
      </c>
      <c r="B16" s="22" t="s">
        <v>97</v>
      </c>
      <c r="C16" s="11" t="s">
        <v>36</v>
      </c>
      <c r="D16" s="11">
        <v>1</v>
      </c>
      <c r="E16" s="76">
        <v>0</v>
      </c>
      <c r="F16" s="23">
        <f t="shared" ref="F16" si="5">D16*E16</f>
        <v>0</v>
      </c>
      <c r="P16" s="60"/>
    </row>
    <row r="17" spans="1:18" ht="49.5" customHeight="1">
      <c r="A17" s="10">
        <v>12</v>
      </c>
      <c r="B17" s="22" t="s">
        <v>98</v>
      </c>
      <c r="C17" s="11" t="s">
        <v>36</v>
      </c>
      <c r="D17" s="11">
        <v>1</v>
      </c>
      <c r="E17" s="76">
        <v>0</v>
      </c>
      <c r="F17" s="23">
        <f t="shared" si="3"/>
        <v>0</v>
      </c>
      <c r="P17" s="60"/>
    </row>
    <row r="18" spans="1:18" ht="69.75" customHeight="1">
      <c r="A18" s="10">
        <v>13</v>
      </c>
      <c r="B18" s="22" t="s">
        <v>99</v>
      </c>
      <c r="C18" s="11" t="s">
        <v>36</v>
      </c>
      <c r="D18" s="11">
        <v>1</v>
      </c>
      <c r="E18" s="76">
        <v>0</v>
      </c>
      <c r="F18" s="23">
        <f t="shared" ref="F18" si="6">D18*E18</f>
        <v>0</v>
      </c>
      <c r="P18" s="60"/>
    </row>
    <row r="19" spans="1:18" ht="22.5" customHeight="1">
      <c r="A19" s="77" t="s">
        <v>78</v>
      </c>
      <c r="B19" s="77"/>
      <c r="C19" s="77"/>
      <c r="D19" s="77"/>
      <c r="E19" s="77"/>
      <c r="F19" s="77"/>
      <c r="P19" s="60"/>
      <c r="R19" s="60"/>
    </row>
    <row r="20" spans="1:18" ht="20.25" customHeight="1">
      <c r="A20" s="10">
        <v>1</v>
      </c>
      <c r="B20" s="22" t="s">
        <v>79</v>
      </c>
      <c r="C20" s="11" t="s">
        <v>36</v>
      </c>
      <c r="D20" s="11">
        <v>1</v>
      </c>
      <c r="E20" s="76">
        <v>0</v>
      </c>
      <c r="F20" s="23">
        <f t="shared" ref="F20:F28" si="7">D20*E20</f>
        <v>0</v>
      </c>
      <c r="P20" s="60"/>
    </row>
    <row r="21" spans="1:18" ht="34.5" customHeight="1">
      <c r="A21" s="10">
        <v>2</v>
      </c>
      <c r="B21" s="22" t="s">
        <v>80</v>
      </c>
      <c r="C21" s="11" t="s">
        <v>36</v>
      </c>
      <c r="D21" s="11">
        <v>1</v>
      </c>
      <c r="E21" s="76">
        <v>0</v>
      </c>
      <c r="F21" s="23">
        <f t="shared" si="7"/>
        <v>0</v>
      </c>
      <c r="P21" s="60"/>
    </row>
    <row r="22" spans="1:18" ht="48" customHeight="1">
      <c r="A22" s="10">
        <v>3</v>
      </c>
      <c r="B22" s="22" t="s">
        <v>81</v>
      </c>
      <c r="C22" s="11" t="s">
        <v>36</v>
      </c>
      <c r="D22" s="11">
        <v>1</v>
      </c>
      <c r="E22" s="76">
        <v>0</v>
      </c>
      <c r="F22" s="23">
        <f t="shared" si="7"/>
        <v>0</v>
      </c>
      <c r="J22" s="60"/>
      <c r="P22" s="60"/>
    </row>
    <row r="23" spans="1:18" ht="20.25" customHeight="1">
      <c r="A23" s="10">
        <v>4</v>
      </c>
      <c r="B23" s="22" t="s">
        <v>82</v>
      </c>
      <c r="C23" s="11" t="s">
        <v>36</v>
      </c>
      <c r="D23" s="11">
        <v>2</v>
      </c>
      <c r="E23" s="76">
        <v>0</v>
      </c>
      <c r="F23" s="23">
        <f t="shared" si="7"/>
        <v>0</v>
      </c>
      <c r="P23" s="60"/>
    </row>
    <row r="24" spans="1:18" ht="33" customHeight="1">
      <c r="A24" s="10">
        <v>5</v>
      </c>
      <c r="B24" s="22" t="s">
        <v>83</v>
      </c>
      <c r="C24" s="11" t="s">
        <v>36</v>
      </c>
      <c r="D24" s="11">
        <v>1</v>
      </c>
      <c r="E24" s="76">
        <v>0</v>
      </c>
      <c r="F24" s="23">
        <f t="shared" si="7"/>
        <v>0</v>
      </c>
      <c r="P24" s="60"/>
    </row>
    <row r="25" spans="1:18" ht="36" customHeight="1">
      <c r="A25" s="10">
        <v>6</v>
      </c>
      <c r="B25" s="22" t="s">
        <v>84</v>
      </c>
      <c r="C25" s="11" t="s">
        <v>36</v>
      </c>
      <c r="D25" s="11">
        <v>1</v>
      </c>
      <c r="E25" s="76">
        <v>0</v>
      </c>
      <c r="F25" s="23">
        <f t="shared" si="7"/>
        <v>0</v>
      </c>
      <c r="H25"/>
      <c r="K25" s="60"/>
      <c r="P25" s="60"/>
    </row>
    <row r="26" spans="1:18" ht="36" customHeight="1">
      <c r="A26" s="10">
        <v>7</v>
      </c>
      <c r="B26" s="22" t="s">
        <v>85</v>
      </c>
      <c r="C26" s="11" t="s">
        <v>36</v>
      </c>
      <c r="D26" s="11">
        <v>1</v>
      </c>
      <c r="E26" s="76">
        <v>0</v>
      </c>
      <c r="F26" s="23">
        <f t="shared" si="7"/>
        <v>0</v>
      </c>
      <c r="H26"/>
      <c r="P26" s="60"/>
    </row>
    <row r="27" spans="1:18" ht="36" customHeight="1">
      <c r="A27" s="10">
        <v>8</v>
      </c>
      <c r="B27" s="22" t="s">
        <v>86</v>
      </c>
      <c r="C27" s="11" t="s">
        <v>36</v>
      </c>
      <c r="D27" s="11">
        <v>1</v>
      </c>
      <c r="E27" s="76">
        <v>0</v>
      </c>
      <c r="F27" s="23">
        <f t="shared" si="7"/>
        <v>0</v>
      </c>
      <c r="H27"/>
      <c r="P27" s="60"/>
    </row>
    <row r="28" spans="1:18" ht="45">
      <c r="A28" s="10">
        <v>9</v>
      </c>
      <c r="B28" s="54" t="s">
        <v>87</v>
      </c>
      <c r="C28" s="11" t="s">
        <v>36</v>
      </c>
      <c r="D28" s="11">
        <v>1</v>
      </c>
      <c r="E28" s="76">
        <v>0</v>
      </c>
      <c r="F28" s="23">
        <f t="shared" si="7"/>
        <v>0</v>
      </c>
    </row>
    <row r="29" spans="1:18">
      <c r="A29" s="65"/>
      <c r="B29" s="52" t="s">
        <v>100</v>
      </c>
      <c r="C29" s="63"/>
      <c r="D29" s="63"/>
      <c r="E29" s="63"/>
      <c r="F29" s="64">
        <f>SUM(F3:F28)</f>
        <v>0</v>
      </c>
      <c r="P29" s="60"/>
    </row>
  </sheetData>
  <mergeCells count="3">
    <mergeCell ref="A5:F5"/>
    <mergeCell ref="A2:F2"/>
    <mergeCell ref="A19:F19"/>
  </mergeCells>
  <dataValidations count="1">
    <dataValidation type="custom" allowBlank="1" showInputMessage="1" showErrorMessage="1" error="Vnesli ste število, ki ima vel kot dve (2) decimalni mesti." prompt="Vnos na največ dve (2) decimalni mesti." sqref="E6:E18 E3:E4 E20:E28" xr:uid="{594E38AD-4574-4511-8239-C1DBAE720D04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rowBreaks count="2" manualBreakCount="2">
    <brk id="9" max="5" man="1"/>
    <brk id="1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7255-9AA7-4238-93C8-3FE7A438919E}">
  <dimension ref="A1:L43"/>
  <sheetViews>
    <sheetView tabSelected="1" view="pageBreakPreview" zoomScale="160" zoomScaleNormal="100" zoomScaleSheetLayoutView="160" zoomScalePageLayoutView="115" workbookViewId="0">
      <selection activeCell="B5" sqref="B5"/>
    </sheetView>
  </sheetViews>
  <sheetFormatPr defaultRowHeight="15"/>
  <cols>
    <col min="1" max="1" width="9.140625" style="12"/>
    <col min="2" max="2" width="37.7109375" style="12" customWidth="1"/>
    <col min="3" max="4" width="9.140625" style="12"/>
    <col min="5" max="6" width="9.5703125" style="14" bestFit="1" customWidth="1"/>
    <col min="8" max="8" width="46.28515625" customWidth="1"/>
  </cols>
  <sheetData>
    <row r="1" spans="1:12" ht="19.5" customHeight="1">
      <c r="A1" s="18" t="s">
        <v>28</v>
      </c>
      <c r="B1" s="19" t="s">
        <v>29</v>
      </c>
      <c r="C1" s="18" t="s">
        <v>30</v>
      </c>
      <c r="D1" s="18" t="s">
        <v>31</v>
      </c>
      <c r="E1" s="20" t="s">
        <v>32</v>
      </c>
      <c r="F1" s="20" t="s">
        <v>33</v>
      </c>
      <c r="H1" s="68"/>
    </row>
    <row r="2" spans="1:12">
      <c r="A2" s="77" t="s">
        <v>101</v>
      </c>
      <c r="B2" s="77"/>
      <c r="C2" s="77"/>
      <c r="D2" s="77"/>
      <c r="E2" s="77"/>
      <c r="F2" s="77"/>
      <c r="H2" s="68"/>
    </row>
    <row r="3" spans="1:12" ht="30">
      <c r="A3" s="10">
        <v>1</v>
      </c>
      <c r="B3" s="22" t="s">
        <v>102</v>
      </c>
      <c r="C3" s="10" t="s">
        <v>36</v>
      </c>
      <c r="D3" s="10">
        <v>1</v>
      </c>
      <c r="E3" s="76">
        <v>0</v>
      </c>
      <c r="F3" s="14">
        <f t="shared" ref="F3:F33" si="0">D3*E3</f>
        <v>0</v>
      </c>
      <c r="H3" s="68"/>
    </row>
    <row r="4" spans="1:12" ht="30">
      <c r="A4" s="10">
        <v>2</v>
      </c>
      <c r="B4" s="22" t="s">
        <v>103</v>
      </c>
      <c r="C4" s="10" t="s">
        <v>36</v>
      </c>
      <c r="D4" s="10">
        <v>1</v>
      </c>
      <c r="E4" s="76">
        <v>0</v>
      </c>
      <c r="F4" s="14">
        <f t="shared" si="0"/>
        <v>0</v>
      </c>
      <c r="H4" s="68"/>
      <c r="L4" s="60"/>
    </row>
    <row r="5" spans="1:12" ht="30">
      <c r="A5" s="10">
        <v>3</v>
      </c>
      <c r="B5" s="87" t="s">
        <v>186</v>
      </c>
      <c r="C5" s="10" t="s">
        <v>36</v>
      </c>
      <c r="D5" s="10">
        <v>1</v>
      </c>
      <c r="E5" s="76">
        <v>0</v>
      </c>
      <c r="F5" s="14">
        <f t="shared" ref="F5" si="1">D5*E5</f>
        <v>0</v>
      </c>
      <c r="H5" s="68"/>
    </row>
    <row r="6" spans="1:12">
      <c r="A6" s="10">
        <v>4</v>
      </c>
      <c r="B6" s="22" t="s">
        <v>104</v>
      </c>
      <c r="C6" s="10" t="s">
        <v>36</v>
      </c>
      <c r="D6" s="10">
        <v>1</v>
      </c>
      <c r="E6" s="76">
        <v>0</v>
      </c>
      <c r="F6" s="14">
        <f t="shared" ref="F6" si="2">D6*E6</f>
        <v>0</v>
      </c>
      <c r="H6" s="68"/>
    </row>
    <row r="7" spans="1:12">
      <c r="A7" s="10">
        <v>5</v>
      </c>
      <c r="B7" s="22" t="s">
        <v>105</v>
      </c>
      <c r="C7" s="10" t="s">
        <v>36</v>
      </c>
      <c r="D7" s="10">
        <v>4</v>
      </c>
      <c r="E7" s="76">
        <v>0</v>
      </c>
      <c r="F7" s="14">
        <f t="shared" si="0"/>
        <v>0</v>
      </c>
      <c r="H7" s="68"/>
    </row>
    <row r="8" spans="1:12">
      <c r="A8" s="10">
        <v>6</v>
      </c>
      <c r="B8" s="22" t="s">
        <v>106</v>
      </c>
      <c r="C8" s="10" t="s">
        <v>36</v>
      </c>
      <c r="D8" s="10">
        <v>2</v>
      </c>
      <c r="E8" s="76">
        <v>0</v>
      </c>
      <c r="F8" s="14">
        <f t="shared" si="0"/>
        <v>0</v>
      </c>
      <c r="H8" s="68"/>
    </row>
    <row r="9" spans="1:12">
      <c r="A9" s="10">
        <v>7</v>
      </c>
      <c r="B9" s="22" t="s">
        <v>107</v>
      </c>
      <c r="C9" s="10" t="s">
        <v>36</v>
      </c>
      <c r="D9" s="10">
        <v>2</v>
      </c>
      <c r="E9" s="76">
        <v>0</v>
      </c>
      <c r="F9" s="14">
        <f t="shared" si="0"/>
        <v>0</v>
      </c>
      <c r="H9" s="68"/>
    </row>
    <row r="10" spans="1:12">
      <c r="A10" s="10">
        <v>8</v>
      </c>
      <c r="B10" s="22" t="s">
        <v>108</v>
      </c>
      <c r="C10" s="10" t="s">
        <v>36</v>
      </c>
      <c r="D10" s="10">
        <v>2</v>
      </c>
      <c r="E10" s="76">
        <v>0</v>
      </c>
      <c r="F10" s="14">
        <f t="shared" si="0"/>
        <v>0</v>
      </c>
      <c r="H10" s="68"/>
    </row>
    <row r="11" spans="1:12">
      <c r="A11" s="10">
        <v>9</v>
      </c>
      <c r="B11" s="22" t="s">
        <v>109</v>
      </c>
      <c r="C11" s="11" t="s">
        <v>36</v>
      </c>
      <c r="D11" s="11">
        <v>2</v>
      </c>
      <c r="E11" s="76">
        <v>0</v>
      </c>
      <c r="F11" s="23">
        <f>D11*E11</f>
        <v>0</v>
      </c>
      <c r="H11" s="68"/>
    </row>
    <row r="12" spans="1:12">
      <c r="A12" s="10">
        <v>10</v>
      </c>
      <c r="B12" s="22" t="s">
        <v>110</v>
      </c>
      <c r="C12" s="11" t="s">
        <v>36</v>
      </c>
      <c r="D12" s="11">
        <v>2</v>
      </c>
      <c r="E12" s="76">
        <v>0</v>
      </c>
      <c r="F12" s="23">
        <f t="shared" ref="F12:F17" si="3">D12*E12</f>
        <v>0</v>
      </c>
      <c r="H12" s="68"/>
    </row>
    <row r="13" spans="1:12">
      <c r="A13" s="10">
        <v>11</v>
      </c>
      <c r="B13" s="22" t="s">
        <v>111</v>
      </c>
      <c r="C13" s="11" t="s">
        <v>36</v>
      </c>
      <c r="D13" s="11">
        <v>2</v>
      </c>
      <c r="E13" s="76">
        <v>0</v>
      </c>
      <c r="F13" s="23">
        <f t="shared" si="3"/>
        <v>0</v>
      </c>
      <c r="H13" s="68"/>
    </row>
    <row r="14" spans="1:12" s="51" customFormat="1">
      <c r="A14" s="10">
        <v>12</v>
      </c>
      <c r="B14" s="22" t="s">
        <v>112</v>
      </c>
      <c r="C14" s="11" t="s">
        <v>36</v>
      </c>
      <c r="D14" s="11">
        <v>2</v>
      </c>
      <c r="E14" s="76">
        <v>0</v>
      </c>
      <c r="F14" s="23">
        <f t="shared" si="3"/>
        <v>0</v>
      </c>
      <c r="H14" s="68"/>
    </row>
    <row r="15" spans="1:12" s="51" customFormat="1">
      <c r="A15" s="10">
        <v>13</v>
      </c>
      <c r="B15" s="9" t="s">
        <v>113</v>
      </c>
      <c r="C15" s="11" t="s">
        <v>36</v>
      </c>
      <c r="D15" s="11">
        <v>2</v>
      </c>
      <c r="E15" s="76">
        <v>0</v>
      </c>
      <c r="F15" s="23">
        <f t="shared" si="3"/>
        <v>0</v>
      </c>
      <c r="H15" s="68"/>
    </row>
    <row r="16" spans="1:12" s="51" customFormat="1">
      <c r="A16" s="10">
        <v>14</v>
      </c>
      <c r="B16" s="26" t="s">
        <v>114</v>
      </c>
      <c r="C16" s="11" t="s">
        <v>36</v>
      </c>
      <c r="D16" s="11">
        <v>1</v>
      </c>
      <c r="E16" s="76">
        <v>0</v>
      </c>
      <c r="F16" s="23">
        <f t="shared" si="3"/>
        <v>0</v>
      </c>
      <c r="H16" s="68"/>
    </row>
    <row r="17" spans="1:8" s="51" customFormat="1">
      <c r="A17" s="10">
        <v>15</v>
      </c>
      <c r="B17" s="22" t="s">
        <v>115</v>
      </c>
      <c r="C17" s="11" t="s">
        <v>36</v>
      </c>
      <c r="D17" s="11">
        <v>20</v>
      </c>
      <c r="E17" s="76">
        <v>0</v>
      </c>
      <c r="F17" s="23">
        <f t="shared" si="3"/>
        <v>0</v>
      </c>
      <c r="H17" s="68"/>
    </row>
    <row r="18" spans="1:8" s="51" customFormat="1">
      <c r="A18" s="77" t="s">
        <v>116</v>
      </c>
      <c r="B18" s="77"/>
      <c r="C18" s="77"/>
      <c r="D18" s="77"/>
      <c r="E18" s="77"/>
      <c r="F18" s="77"/>
      <c r="H18" s="68"/>
    </row>
    <row r="19" spans="1:8" s="51" customFormat="1">
      <c r="A19" s="10">
        <v>1</v>
      </c>
      <c r="B19" s="22" t="s">
        <v>117</v>
      </c>
      <c r="C19" s="10" t="s">
        <v>36</v>
      </c>
      <c r="D19" s="10">
        <v>1</v>
      </c>
      <c r="E19" s="76">
        <v>0</v>
      </c>
      <c r="F19" s="14">
        <f t="shared" ref="F19" si="4">D19*E19</f>
        <v>0</v>
      </c>
      <c r="H19" s="68"/>
    </row>
    <row r="20" spans="1:8" s="51" customFormat="1">
      <c r="A20" s="10">
        <v>2</v>
      </c>
      <c r="B20" s="22" t="s">
        <v>118</v>
      </c>
      <c r="C20" s="10" t="s">
        <v>36</v>
      </c>
      <c r="D20" s="10">
        <v>1</v>
      </c>
      <c r="E20" s="76">
        <v>0</v>
      </c>
      <c r="F20" s="14">
        <f t="shared" ref="F20" si="5">D20*E20</f>
        <v>0</v>
      </c>
      <c r="H20" s="68"/>
    </row>
    <row r="21" spans="1:8" s="51" customFormat="1" ht="45">
      <c r="A21" s="10">
        <v>3</v>
      </c>
      <c r="B21" s="22" t="s">
        <v>119</v>
      </c>
      <c r="C21" s="10" t="s">
        <v>36</v>
      </c>
      <c r="D21" s="10">
        <v>1</v>
      </c>
      <c r="E21" s="76">
        <v>0</v>
      </c>
      <c r="F21" s="14">
        <f t="shared" ref="F21" si="6">D21*E21</f>
        <v>0</v>
      </c>
      <c r="H21" s="68"/>
    </row>
    <row r="22" spans="1:8" s="51" customFormat="1" ht="30">
      <c r="A22" s="10">
        <v>4</v>
      </c>
      <c r="B22" s="22" t="s">
        <v>120</v>
      </c>
      <c r="C22" s="10" t="s">
        <v>36</v>
      </c>
      <c r="D22" s="10">
        <v>1</v>
      </c>
      <c r="E22" s="76">
        <v>0</v>
      </c>
      <c r="F22" s="14">
        <f t="shared" ref="F22" si="7">D22*E22</f>
        <v>0</v>
      </c>
      <c r="H22" s="68"/>
    </row>
    <row r="23" spans="1:8" s="51" customFormat="1" ht="60">
      <c r="A23" s="10">
        <v>5</v>
      </c>
      <c r="B23" s="22" t="s">
        <v>121</v>
      </c>
      <c r="C23" s="10" t="s">
        <v>36</v>
      </c>
      <c r="D23" s="10">
        <v>1</v>
      </c>
      <c r="E23" s="76">
        <v>0</v>
      </c>
      <c r="F23" s="14">
        <f t="shared" ref="F23" si="8">D23*E23</f>
        <v>0</v>
      </c>
      <c r="H23" s="68"/>
    </row>
    <row r="24" spans="1:8" s="51" customFormat="1" ht="65.25" customHeight="1">
      <c r="A24" s="10">
        <v>6</v>
      </c>
      <c r="B24" s="22" t="s">
        <v>122</v>
      </c>
      <c r="C24" s="10" t="s">
        <v>36</v>
      </c>
      <c r="D24" s="10">
        <v>1</v>
      </c>
      <c r="E24" s="76">
        <v>0</v>
      </c>
      <c r="F24" s="14">
        <f t="shared" ref="F24" si="9">D24*E24</f>
        <v>0</v>
      </c>
      <c r="H24" s="68"/>
    </row>
    <row r="25" spans="1:8" ht="20.25" customHeight="1">
      <c r="A25" s="10">
        <v>7</v>
      </c>
      <c r="B25" s="22" t="s">
        <v>123</v>
      </c>
      <c r="C25" s="10" t="s">
        <v>36</v>
      </c>
      <c r="D25" s="10">
        <v>1</v>
      </c>
      <c r="E25" s="76">
        <v>0</v>
      </c>
      <c r="F25" s="14">
        <f t="shared" si="0"/>
        <v>0</v>
      </c>
      <c r="H25" s="68"/>
    </row>
    <row r="26" spans="1:8" ht="30">
      <c r="A26" s="10">
        <v>8</v>
      </c>
      <c r="B26" s="22" t="s">
        <v>124</v>
      </c>
      <c r="C26" s="10" t="s">
        <v>36</v>
      </c>
      <c r="D26" s="10">
        <v>1</v>
      </c>
      <c r="E26" s="76">
        <v>0</v>
      </c>
      <c r="F26" s="14">
        <f t="shared" si="0"/>
        <v>0</v>
      </c>
      <c r="H26" s="68"/>
    </row>
    <row r="27" spans="1:8" ht="30">
      <c r="A27" s="10">
        <v>9</v>
      </c>
      <c r="B27" s="22" t="s">
        <v>125</v>
      </c>
      <c r="C27" s="10" t="s">
        <v>36</v>
      </c>
      <c r="D27" s="10">
        <v>1</v>
      </c>
      <c r="E27" s="76">
        <v>0</v>
      </c>
      <c r="F27" s="14">
        <f t="shared" ref="F27" si="10">D27*E27</f>
        <v>0</v>
      </c>
      <c r="H27" s="68"/>
    </row>
    <row r="28" spans="1:8" ht="30">
      <c r="A28" s="10">
        <v>10</v>
      </c>
      <c r="B28" s="22" t="s">
        <v>126</v>
      </c>
      <c r="C28" s="10" t="s">
        <v>36</v>
      </c>
      <c r="D28" s="10">
        <v>1</v>
      </c>
      <c r="E28" s="76">
        <v>0</v>
      </c>
      <c r="F28" s="14">
        <f t="shared" ref="F28" si="11">D28*E28</f>
        <v>0</v>
      </c>
      <c r="H28" s="68"/>
    </row>
    <row r="29" spans="1:8">
      <c r="A29" s="10">
        <v>11</v>
      </c>
      <c r="B29" s="22" t="s">
        <v>127</v>
      </c>
      <c r="C29" s="10" t="s">
        <v>36</v>
      </c>
      <c r="D29" s="10">
        <v>2</v>
      </c>
      <c r="E29" s="76">
        <v>0</v>
      </c>
      <c r="F29" s="14">
        <f t="shared" si="0"/>
        <v>0</v>
      </c>
      <c r="H29" s="68"/>
    </row>
    <row r="30" spans="1:8">
      <c r="A30" s="10">
        <v>12</v>
      </c>
      <c r="B30" s="22" t="s">
        <v>128</v>
      </c>
      <c r="C30" s="10" t="s">
        <v>36</v>
      </c>
      <c r="D30" s="10">
        <v>2</v>
      </c>
      <c r="E30" s="76">
        <v>0</v>
      </c>
      <c r="F30" s="14">
        <f t="shared" ref="F30:F31" si="12">D30*E30</f>
        <v>0</v>
      </c>
      <c r="H30" s="68"/>
    </row>
    <row r="31" spans="1:8">
      <c r="A31" s="10">
        <v>13</v>
      </c>
      <c r="B31" s="22" t="s">
        <v>129</v>
      </c>
      <c r="C31" s="10" t="s">
        <v>36</v>
      </c>
      <c r="D31" s="10">
        <v>2</v>
      </c>
      <c r="E31" s="76">
        <v>0</v>
      </c>
      <c r="F31" s="14">
        <f t="shared" si="12"/>
        <v>0</v>
      </c>
      <c r="H31" s="68"/>
    </row>
    <row r="32" spans="1:8">
      <c r="A32" s="10">
        <v>14</v>
      </c>
      <c r="B32" s="22" t="s">
        <v>130</v>
      </c>
      <c r="C32" s="10" t="s">
        <v>36</v>
      </c>
      <c r="D32" s="10">
        <v>2</v>
      </c>
      <c r="E32" s="76">
        <v>0</v>
      </c>
      <c r="F32" s="14">
        <f t="shared" ref="F32" si="13">D32*E32</f>
        <v>0</v>
      </c>
      <c r="H32" s="68"/>
    </row>
    <row r="33" spans="1:12">
      <c r="A33" s="10">
        <v>15</v>
      </c>
      <c r="B33" s="22" t="s">
        <v>131</v>
      </c>
      <c r="C33" s="10" t="s">
        <v>36</v>
      </c>
      <c r="D33" s="10">
        <v>2</v>
      </c>
      <c r="E33" s="76">
        <v>0</v>
      </c>
      <c r="F33" s="14">
        <f t="shared" si="0"/>
        <v>0</v>
      </c>
      <c r="H33" s="68"/>
    </row>
    <row r="34" spans="1:12">
      <c r="A34" s="77" t="s">
        <v>132</v>
      </c>
      <c r="B34" s="77"/>
      <c r="C34" s="77"/>
      <c r="D34" s="77"/>
      <c r="E34" s="77"/>
      <c r="F34" s="77"/>
      <c r="H34" s="68"/>
    </row>
    <row r="35" spans="1:12">
      <c r="A35" s="10">
        <v>1</v>
      </c>
      <c r="B35" s="22" t="s">
        <v>79</v>
      </c>
      <c r="C35" s="10" t="s">
        <v>36</v>
      </c>
      <c r="D35" s="10">
        <v>1</v>
      </c>
      <c r="E35" s="76">
        <v>0</v>
      </c>
      <c r="F35" s="14">
        <f>D35*E35</f>
        <v>0</v>
      </c>
      <c r="H35" s="68"/>
    </row>
    <row r="36" spans="1:12" ht="30">
      <c r="A36" s="10">
        <v>2</v>
      </c>
      <c r="B36" s="22" t="s">
        <v>133</v>
      </c>
      <c r="C36" s="10" t="s">
        <v>36</v>
      </c>
      <c r="D36" s="10">
        <v>1</v>
      </c>
      <c r="E36" s="76">
        <v>0</v>
      </c>
      <c r="F36" s="14">
        <f>D36*E36</f>
        <v>0</v>
      </c>
      <c r="H36" s="68"/>
      <c r="L36" s="60"/>
    </row>
    <row r="37" spans="1:12">
      <c r="A37" s="10">
        <v>3</v>
      </c>
      <c r="B37" s="22" t="s">
        <v>134</v>
      </c>
      <c r="C37" s="10" t="s">
        <v>36</v>
      </c>
      <c r="D37" s="10">
        <v>2</v>
      </c>
      <c r="E37" s="76">
        <v>0</v>
      </c>
      <c r="F37" s="14">
        <f>D37*E37</f>
        <v>0</v>
      </c>
      <c r="H37" s="68"/>
    </row>
    <row r="38" spans="1:12">
      <c r="A38" s="77" t="s">
        <v>135</v>
      </c>
      <c r="B38" s="77"/>
      <c r="C38" s="77"/>
      <c r="D38" s="77"/>
      <c r="E38" s="77"/>
      <c r="F38" s="77"/>
      <c r="H38" s="68"/>
    </row>
    <row r="39" spans="1:12" ht="135.75" thickBot="1">
      <c r="A39" s="10">
        <v>1</v>
      </c>
      <c r="B39" s="22" t="s">
        <v>136</v>
      </c>
      <c r="C39" s="10" t="s">
        <v>36</v>
      </c>
      <c r="D39" s="10">
        <v>1</v>
      </c>
      <c r="E39" s="76">
        <v>0</v>
      </c>
      <c r="F39" s="14">
        <f>D39*E39</f>
        <v>0</v>
      </c>
      <c r="H39" s="68"/>
    </row>
    <row r="40" spans="1:12" ht="15.75" thickTop="1">
      <c r="A40" s="66"/>
      <c r="B40" s="69" t="s">
        <v>137</v>
      </c>
      <c r="C40" s="66"/>
      <c r="D40" s="66"/>
      <c r="E40" s="70"/>
      <c r="F40" s="70">
        <f>SUM(F3:F39)</f>
        <v>0</v>
      </c>
    </row>
    <row r="41" spans="1:12">
      <c r="A41" s="10"/>
      <c r="B41" s="9"/>
      <c r="C41" s="10"/>
      <c r="D41" s="10"/>
      <c r="E41" s="13"/>
      <c r="L41" s="60"/>
    </row>
    <row r="42" spans="1:12">
      <c r="L42" s="60"/>
    </row>
    <row r="43" spans="1:12">
      <c r="L43" s="60"/>
    </row>
  </sheetData>
  <mergeCells count="4">
    <mergeCell ref="A2:F2"/>
    <mergeCell ref="A18:F18"/>
    <mergeCell ref="A34:F34"/>
    <mergeCell ref="A38:F38"/>
  </mergeCells>
  <dataValidations count="1">
    <dataValidation type="custom" allowBlank="1" showInputMessage="1" showErrorMessage="1" error="Vnesli ste število, ki ima vel kot dve (2) decimalni mesti." prompt="Vnos na največ dve (2) decimalni mesti." sqref="E19:E33 E35:E37 E39 E3:E17" xr:uid="{49677845-AC94-477F-B3AB-A29524056FFC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rowBreaks count="1" manualBreakCount="1">
    <brk id="33" max="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2DA8-DF6C-41E6-8C5F-979C367E5B41}">
  <dimension ref="A1:Q21"/>
  <sheetViews>
    <sheetView view="pageBreakPreview" topLeftCell="A6" zoomScale="120" zoomScaleNormal="100" zoomScaleSheetLayoutView="120" zoomScalePageLayoutView="115" workbookViewId="0">
      <selection activeCell="E19" sqref="E3:E19"/>
    </sheetView>
  </sheetViews>
  <sheetFormatPr defaultRowHeight="15"/>
  <cols>
    <col min="1" max="1" width="9.140625" style="12"/>
    <col min="2" max="2" width="37.7109375" style="12" customWidth="1"/>
    <col min="3" max="4" width="9.140625" style="12"/>
    <col min="5" max="6" width="9.5703125" style="14" bestFit="1" customWidth="1"/>
  </cols>
  <sheetData>
    <row r="1" spans="1:17">
      <c r="A1" s="18" t="s">
        <v>28</v>
      </c>
      <c r="B1" s="19" t="s">
        <v>29</v>
      </c>
      <c r="C1" s="18" t="s">
        <v>30</v>
      </c>
      <c r="D1" s="18" t="s">
        <v>31</v>
      </c>
      <c r="E1" s="20" t="s">
        <v>32</v>
      </c>
      <c r="F1" s="20" t="s">
        <v>33</v>
      </c>
    </row>
    <row r="2" spans="1:17">
      <c r="A2" s="77" t="s">
        <v>138</v>
      </c>
      <c r="B2" s="77"/>
      <c r="C2" s="77"/>
      <c r="D2" s="77"/>
      <c r="E2" s="77"/>
      <c r="F2" s="77"/>
    </row>
    <row r="3" spans="1:17" ht="60">
      <c r="A3" s="10">
        <v>1</v>
      </c>
      <c r="B3" s="9" t="s">
        <v>139</v>
      </c>
      <c r="C3" s="10" t="s">
        <v>36</v>
      </c>
      <c r="D3" s="10">
        <v>2</v>
      </c>
      <c r="E3" s="76">
        <v>0</v>
      </c>
      <c r="F3" s="14">
        <f t="shared" ref="F3:F19" si="0">D3*E3</f>
        <v>0</v>
      </c>
    </row>
    <row r="4" spans="1:17" ht="30">
      <c r="A4" s="10">
        <v>2</v>
      </c>
      <c r="B4" s="9" t="s">
        <v>140</v>
      </c>
      <c r="C4" s="10" t="s">
        <v>141</v>
      </c>
      <c r="D4" s="10">
        <v>10</v>
      </c>
      <c r="E4" s="76">
        <v>0</v>
      </c>
      <c r="F4" s="14">
        <f t="shared" si="0"/>
        <v>0</v>
      </c>
    </row>
    <row r="5" spans="1:17" ht="45">
      <c r="A5" s="10">
        <v>3</v>
      </c>
      <c r="B5" s="9" t="s">
        <v>142</v>
      </c>
      <c r="C5" s="10" t="s">
        <v>36</v>
      </c>
      <c r="D5" s="10">
        <v>1</v>
      </c>
      <c r="E5" s="76">
        <v>0</v>
      </c>
      <c r="F5" s="14">
        <f t="shared" ref="F5:F7" si="1">D5*E5</f>
        <v>0</v>
      </c>
    </row>
    <row r="6" spans="1:17" ht="45">
      <c r="A6" s="10">
        <v>4</v>
      </c>
      <c r="B6" s="9" t="s">
        <v>143</v>
      </c>
      <c r="C6" s="10" t="s">
        <v>36</v>
      </c>
      <c r="D6" s="10">
        <v>1</v>
      </c>
      <c r="E6" s="76">
        <v>0</v>
      </c>
      <c r="F6" s="14">
        <f t="shared" ref="F6" si="2">D6*E6</f>
        <v>0</v>
      </c>
    </row>
    <row r="7" spans="1:17" ht="30">
      <c r="A7" s="10">
        <v>5</v>
      </c>
      <c r="B7" s="9" t="s">
        <v>144</v>
      </c>
      <c r="C7" s="10" t="s">
        <v>36</v>
      </c>
      <c r="D7" s="10">
        <v>1</v>
      </c>
      <c r="E7" s="76">
        <v>0</v>
      </c>
      <c r="F7" s="14">
        <f t="shared" si="1"/>
        <v>0</v>
      </c>
      <c r="Q7" s="60"/>
    </row>
    <row r="8" spans="1:17" ht="45">
      <c r="A8" s="10">
        <v>6</v>
      </c>
      <c r="B8" s="9" t="s">
        <v>145</v>
      </c>
      <c r="C8" s="10" t="s">
        <v>36</v>
      </c>
      <c r="D8" s="10">
        <v>1</v>
      </c>
      <c r="E8" s="76">
        <v>0</v>
      </c>
      <c r="F8" s="14">
        <f t="shared" si="0"/>
        <v>0</v>
      </c>
    </row>
    <row r="9" spans="1:17" ht="30">
      <c r="A9" s="10">
        <v>7</v>
      </c>
      <c r="B9" s="9" t="s">
        <v>146</v>
      </c>
      <c r="C9" s="10" t="s">
        <v>36</v>
      </c>
      <c r="D9" s="10">
        <v>1</v>
      </c>
      <c r="E9" s="76">
        <v>0</v>
      </c>
      <c r="F9" s="14">
        <f t="shared" si="0"/>
        <v>0</v>
      </c>
    </row>
    <row r="10" spans="1:17" ht="29.25" customHeight="1">
      <c r="A10" s="10">
        <v>8</v>
      </c>
      <c r="B10" s="9" t="s">
        <v>147</v>
      </c>
      <c r="C10" s="10" t="s">
        <v>36</v>
      </c>
      <c r="D10" s="10">
        <v>1</v>
      </c>
      <c r="E10" s="76">
        <v>0</v>
      </c>
      <c r="F10" s="14">
        <f t="shared" si="0"/>
        <v>0</v>
      </c>
    </row>
    <row r="11" spans="1:17" ht="15.75" customHeight="1">
      <c r="A11" s="10">
        <v>9</v>
      </c>
      <c r="B11" s="9" t="s">
        <v>148</v>
      </c>
      <c r="C11" s="10" t="s">
        <v>36</v>
      </c>
      <c r="D11" s="10">
        <v>1</v>
      </c>
      <c r="E11" s="76">
        <v>0</v>
      </c>
      <c r="F11" s="14">
        <f t="shared" ref="F11" si="3">D11*E11</f>
        <v>0</v>
      </c>
    </row>
    <row r="12" spans="1:17" ht="30">
      <c r="A12" s="10">
        <v>10</v>
      </c>
      <c r="B12" s="9" t="s">
        <v>149</v>
      </c>
      <c r="C12" s="10" t="s">
        <v>36</v>
      </c>
      <c r="D12" s="10">
        <v>1</v>
      </c>
      <c r="E12" s="76">
        <v>0</v>
      </c>
      <c r="F12" s="14">
        <f t="shared" si="0"/>
        <v>0</v>
      </c>
    </row>
    <row r="13" spans="1:17" ht="45">
      <c r="A13" s="10">
        <v>11</v>
      </c>
      <c r="B13" s="9" t="s">
        <v>150</v>
      </c>
      <c r="C13" s="10" t="s">
        <v>36</v>
      </c>
      <c r="D13" s="10">
        <v>1</v>
      </c>
      <c r="E13" s="76">
        <v>0</v>
      </c>
      <c r="F13" s="14">
        <f t="shared" si="0"/>
        <v>0</v>
      </c>
    </row>
    <row r="14" spans="1:17" ht="30">
      <c r="A14" s="10">
        <v>12</v>
      </c>
      <c r="B14" s="22" t="s">
        <v>151</v>
      </c>
      <c r="C14" s="11" t="s">
        <v>36</v>
      </c>
      <c r="D14" s="11">
        <v>2</v>
      </c>
      <c r="E14" s="76">
        <v>0</v>
      </c>
      <c r="F14" s="27">
        <f t="shared" si="0"/>
        <v>0</v>
      </c>
    </row>
    <row r="15" spans="1:17" s="51" customFormat="1">
      <c r="A15" s="10">
        <v>13</v>
      </c>
      <c r="B15" s="9" t="s">
        <v>152</v>
      </c>
      <c r="C15" s="10" t="s">
        <v>36</v>
      </c>
      <c r="D15" s="10">
        <v>2</v>
      </c>
      <c r="E15" s="76">
        <v>0</v>
      </c>
      <c r="F15" s="14">
        <f t="shared" si="0"/>
        <v>0</v>
      </c>
    </row>
    <row r="16" spans="1:17" ht="30">
      <c r="A16" s="10">
        <v>14</v>
      </c>
      <c r="B16" s="9" t="s">
        <v>153</v>
      </c>
      <c r="C16" s="10" t="s">
        <v>36</v>
      </c>
      <c r="D16" s="10">
        <v>2</v>
      </c>
      <c r="E16" s="76">
        <v>0</v>
      </c>
      <c r="F16" s="14">
        <f t="shared" si="0"/>
        <v>0</v>
      </c>
    </row>
    <row r="17" spans="1:17" ht="30">
      <c r="A17" s="10">
        <v>15</v>
      </c>
      <c r="B17" s="9" t="s">
        <v>154</v>
      </c>
      <c r="C17" s="10" t="s">
        <v>36</v>
      </c>
      <c r="D17" s="10">
        <v>2</v>
      </c>
      <c r="E17" s="76">
        <v>0</v>
      </c>
      <c r="F17" s="14">
        <f t="shared" si="0"/>
        <v>0</v>
      </c>
    </row>
    <row r="18" spans="1:17">
      <c r="A18" s="10">
        <v>16</v>
      </c>
      <c r="B18" s="9" t="s">
        <v>155</v>
      </c>
      <c r="C18" s="10" t="s">
        <v>36</v>
      </c>
      <c r="D18" s="10">
        <v>2</v>
      </c>
      <c r="E18" s="76">
        <v>0</v>
      </c>
      <c r="F18" s="14">
        <f t="shared" si="0"/>
        <v>0</v>
      </c>
    </row>
    <row r="19" spans="1:17" ht="15.75" thickBot="1">
      <c r="A19" s="10">
        <v>17</v>
      </c>
      <c r="B19" s="57" t="s">
        <v>156</v>
      </c>
      <c r="C19" s="53" t="s">
        <v>36</v>
      </c>
      <c r="D19" s="53">
        <v>2</v>
      </c>
      <c r="E19" s="76">
        <v>0</v>
      </c>
      <c r="F19" s="58">
        <f t="shared" si="0"/>
        <v>0</v>
      </c>
    </row>
    <row r="20" spans="1:17" ht="15.75" thickTop="1">
      <c r="A20" s="66"/>
      <c r="B20" s="56" t="s">
        <v>157</v>
      </c>
      <c r="C20" s="10"/>
      <c r="D20" s="10"/>
      <c r="F20" s="14">
        <f>SUM(F3:F19)</f>
        <v>0</v>
      </c>
    </row>
    <row r="21" spans="1:17">
      <c r="A21" s="10"/>
      <c r="B21" s="9"/>
      <c r="C21" s="10"/>
      <c r="D21" s="10"/>
      <c r="E21" s="13"/>
      <c r="Q21" s="60"/>
    </row>
  </sheetData>
  <mergeCells count="1">
    <mergeCell ref="A2:F2"/>
  </mergeCells>
  <dataValidations count="1">
    <dataValidation type="custom" allowBlank="1" showInputMessage="1" showErrorMessage="1" error="Vnesli ste število, ki ima vel kot dve (2) decimalni mesti." prompt="Vnos na največ dve (2) decimalni mesti." sqref="E3:E19" xr:uid="{68813DD3-120A-4B5D-87B3-C242A57FCC53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D295-1F99-4625-886F-9F9100DFBA1A}">
  <dimension ref="A1:O9"/>
  <sheetViews>
    <sheetView view="pageBreakPreview" zoomScale="130" zoomScaleNormal="100" zoomScaleSheetLayoutView="130" zoomScalePageLayoutView="115" workbookViewId="0">
      <selection activeCell="E4" sqref="E4:E8"/>
    </sheetView>
  </sheetViews>
  <sheetFormatPr defaultRowHeight="15"/>
  <cols>
    <col min="1" max="1" width="9.140625" style="12"/>
    <col min="2" max="2" width="37.7109375" style="12" customWidth="1"/>
    <col min="3" max="4" width="9.140625" style="12"/>
    <col min="5" max="6" width="9.5703125" style="14" bestFit="1" customWidth="1"/>
  </cols>
  <sheetData>
    <row r="1" spans="1:15">
      <c r="A1" s="18" t="s">
        <v>28</v>
      </c>
      <c r="B1" s="19" t="s">
        <v>29</v>
      </c>
      <c r="C1" s="18" t="s">
        <v>30</v>
      </c>
      <c r="D1" s="18" t="s">
        <v>31</v>
      </c>
      <c r="E1" s="20" t="s">
        <v>32</v>
      </c>
      <c r="F1" s="20" t="s">
        <v>33</v>
      </c>
    </row>
    <row r="2" spans="1:15">
      <c r="A2" s="77" t="s">
        <v>158</v>
      </c>
      <c r="B2" s="77"/>
      <c r="C2" s="77"/>
      <c r="D2" s="77"/>
      <c r="E2" s="77"/>
      <c r="F2" s="77"/>
    </row>
    <row r="3" spans="1:15" ht="30">
      <c r="A3" s="10">
        <v>1</v>
      </c>
      <c r="B3" s="9" t="s">
        <v>159</v>
      </c>
      <c r="C3" s="10" t="s">
        <v>36</v>
      </c>
      <c r="D3" s="10">
        <v>2</v>
      </c>
      <c r="E3" s="76">
        <v>0</v>
      </c>
      <c r="F3" s="14">
        <f t="shared" ref="F3:F8" si="0">D3*E3</f>
        <v>0</v>
      </c>
    </row>
    <row r="4" spans="1:15" ht="30">
      <c r="A4" s="10">
        <v>2</v>
      </c>
      <c r="B4" s="9" t="s">
        <v>160</v>
      </c>
      <c r="C4" s="10" t="s">
        <v>36</v>
      </c>
      <c r="D4" s="10">
        <v>2</v>
      </c>
      <c r="E4" s="76">
        <v>0</v>
      </c>
      <c r="F4" s="14">
        <f t="shared" si="0"/>
        <v>0</v>
      </c>
    </row>
    <row r="5" spans="1:15" ht="30">
      <c r="A5" s="10">
        <v>3</v>
      </c>
      <c r="B5" s="9" t="s">
        <v>161</v>
      </c>
      <c r="C5" s="10" t="s">
        <v>36</v>
      </c>
      <c r="D5" s="10">
        <v>2</v>
      </c>
      <c r="E5" s="76">
        <v>0</v>
      </c>
      <c r="F5" s="14">
        <f t="shared" si="0"/>
        <v>0</v>
      </c>
    </row>
    <row r="6" spans="1:15" ht="30">
      <c r="A6" s="10">
        <v>4</v>
      </c>
      <c r="B6" s="9" t="s">
        <v>162</v>
      </c>
      <c r="C6" s="10" t="s">
        <v>36</v>
      </c>
      <c r="D6" s="10">
        <v>2</v>
      </c>
      <c r="E6" s="76">
        <v>0</v>
      </c>
      <c r="F6" s="14">
        <f t="shared" si="0"/>
        <v>0</v>
      </c>
    </row>
    <row r="7" spans="1:15" ht="45">
      <c r="A7" s="10">
        <v>5</v>
      </c>
      <c r="B7" s="9" t="s">
        <v>163</v>
      </c>
      <c r="C7" s="10" t="s">
        <v>36</v>
      </c>
      <c r="D7" s="10">
        <v>2</v>
      </c>
      <c r="E7" s="76">
        <v>0</v>
      </c>
      <c r="F7" s="14">
        <f t="shared" si="0"/>
        <v>0</v>
      </c>
      <c r="O7" s="60"/>
    </row>
    <row r="8" spans="1:15" ht="15.75" thickBot="1">
      <c r="A8" s="53">
        <v>6</v>
      </c>
      <c r="B8" s="54" t="s">
        <v>164</v>
      </c>
      <c r="C8" s="53" t="s">
        <v>36</v>
      </c>
      <c r="D8" s="53">
        <v>2</v>
      </c>
      <c r="E8" s="76">
        <v>0</v>
      </c>
      <c r="F8" s="58">
        <f t="shared" si="0"/>
        <v>0</v>
      </c>
    </row>
    <row r="9" spans="1:15" ht="15.75" thickTop="1">
      <c r="B9" s="59" t="s">
        <v>165</v>
      </c>
      <c r="F9" s="14">
        <f>SUM(F3:F8)</f>
        <v>0</v>
      </c>
    </row>
  </sheetData>
  <mergeCells count="1">
    <mergeCell ref="A2:F2"/>
  </mergeCells>
  <dataValidations count="1">
    <dataValidation type="custom" allowBlank="1" showInputMessage="1" showErrorMessage="1" error="Vnesli ste število, ki ima vel kot dve (2) decimalni mesti." prompt="Vnos na največ dve (2) decimalni mesti." sqref="E3:E8" xr:uid="{F5E69946-DDC0-4864-868F-38A9706B8DAE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9657-5385-4067-BB37-69B055C0842A}">
  <sheetPr codeName="List6"/>
  <dimension ref="A1:L11"/>
  <sheetViews>
    <sheetView view="pageBreakPreview" zoomScale="130" zoomScaleNormal="100" zoomScaleSheetLayoutView="130" zoomScalePageLayoutView="160" workbookViewId="0">
      <selection activeCell="H25" sqref="H25"/>
    </sheetView>
  </sheetViews>
  <sheetFormatPr defaultRowHeight="15"/>
  <cols>
    <col min="3" max="3" width="12" customWidth="1"/>
    <col min="6" max="6" width="10.5703125" bestFit="1" customWidth="1"/>
  </cols>
  <sheetData>
    <row r="1" spans="1:12">
      <c r="B1" s="1" t="s">
        <v>166</v>
      </c>
    </row>
    <row r="3" spans="1:12">
      <c r="A3" s="25" t="s">
        <v>167</v>
      </c>
      <c r="B3" s="7" t="s">
        <v>168</v>
      </c>
      <c r="C3" s="7"/>
      <c r="D3" s="7"/>
      <c r="E3" s="7"/>
      <c r="F3" s="15">
        <f>'Pripravljalna dela'!F9</f>
        <v>0</v>
      </c>
    </row>
    <row r="4" spans="1:12">
      <c r="A4" s="25" t="s">
        <v>169</v>
      </c>
      <c r="B4" s="7" t="s">
        <v>170</v>
      </c>
      <c r="C4" s="7"/>
      <c r="D4" s="7"/>
      <c r="E4" s="7"/>
      <c r="F4" s="16">
        <f>'SN stikališče Formin'!F45</f>
        <v>0</v>
      </c>
    </row>
    <row r="5" spans="1:12">
      <c r="A5" s="25" t="s">
        <v>171</v>
      </c>
      <c r="B5" s="7" t="s">
        <v>172</v>
      </c>
      <c r="C5" s="7"/>
      <c r="D5" s="7"/>
      <c r="E5" s="7"/>
      <c r="F5" s="15">
        <f>'SN stikališče Zlatoličje'!F29</f>
        <v>0</v>
      </c>
    </row>
    <row r="6" spans="1:12">
      <c r="A6" s="25" t="s">
        <v>173</v>
      </c>
      <c r="B6" s="7" t="s">
        <v>174</v>
      </c>
      <c r="C6" s="7"/>
      <c r="D6" s="7"/>
      <c r="E6" s="7"/>
      <c r="F6" s="16">
        <f>'Rezervni deli'!F40</f>
        <v>0</v>
      </c>
    </row>
    <row r="7" spans="1:12">
      <c r="A7" s="25" t="s">
        <v>175</v>
      </c>
      <c r="B7" s="7" t="s">
        <v>176</v>
      </c>
      <c r="C7" s="7"/>
      <c r="D7" s="7"/>
      <c r="E7" s="7"/>
      <c r="F7" s="16">
        <f>Zaključna!F20</f>
        <v>0</v>
      </c>
    </row>
    <row r="8" spans="1:12">
      <c r="A8" s="25" t="s">
        <v>177</v>
      </c>
      <c r="B8" s="7" t="s">
        <v>178</v>
      </c>
      <c r="C8" s="7"/>
      <c r="D8" s="7"/>
      <c r="E8" s="7"/>
      <c r="F8" s="16">
        <f>Dokumentacija!F9</f>
        <v>0</v>
      </c>
    </row>
    <row r="9" spans="1:12" ht="15.75" thickBot="1">
      <c r="A9" s="67" t="s">
        <v>179</v>
      </c>
      <c r="B9" s="17" t="s">
        <v>180</v>
      </c>
      <c r="C9" s="17"/>
      <c r="D9" s="17"/>
      <c r="E9" s="17"/>
      <c r="F9" s="8">
        <f>SUM(F3:F8)*0.05</f>
        <v>0</v>
      </c>
    </row>
    <row r="10" spans="1:12" ht="15.75" thickTop="1">
      <c r="A10" s="2"/>
      <c r="F10" s="3"/>
      <c r="L10" s="60"/>
    </row>
    <row r="11" spans="1:12" ht="15.75" thickBot="1">
      <c r="A11" s="4"/>
      <c r="B11" s="5" t="s">
        <v>181</v>
      </c>
      <c r="C11" s="5"/>
      <c r="D11" s="5"/>
      <c r="E11" s="5" t="s">
        <v>182</v>
      </c>
      <c r="F11" s="6">
        <f>SUM(F3:F9)</f>
        <v>0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9E59F5DEF4BB4B81E3B0C2D092771E" ma:contentTypeVersion="3" ma:contentTypeDescription="Ustvari nov dokument." ma:contentTypeScope="" ma:versionID="fe62bdceae9f5e5ea0f360b281598a56">
  <xsd:schema xmlns:xsd="http://www.w3.org/2001/XMLSchema" xmlns:xs="http://www.w3.org/2001/XMLSchema" xmlns:p="http://schemas.microsoft.com/office/2006/metadata/properties" xmlns:ns2="25639cf8-a12e-47ac-8290-5e69b5084b23" targetNamespace="http://schemas.microsoft.com/office/2006/metadata/properties" ma:root="true" ma:fieldsID="0168f6d5ba37dca801746130ecbd9239" ns2:_="">
    <xsd:import namespace="25639cf8-a12e-47ac-8290-5e69b5084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39cf8-a12e-47ac-8290-5e69b5084b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11EA8-4E41-4CEF-A771-F548942838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639cf8-a12e-47ac-8290-5e69b5084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6189B7-E9F6-4C39-8436-5DB7E0756F48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25639cf8-a12e-47ac-8290-5e69b5084b23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78E1B73-9E59-4651-A486-CEA0AE5E94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12</vt:i4>
      </vt:variant>
    </vt:vector>
  </HeadingPairs>
  <TitlesOfParts>
    <vt:vector size="20" baseType="lpstr">
      <vt:lpstr>Naslovnica</vt:lpstr>
      <vt:lpstr>Pripravljalna dela</vt:lpstr>
      <vt:lpstr>SN stikališče Formin</vt:lpstr>
      <vt:lpstr>SN stikališče Zlatoličje</vt:lpstr>
      <vt:lpstr>Rezervni deli</vt:lpstr>
      <vt:lpstr>Zaključna</vt:lpstr>
      <vt:lpstr>Dokumentacija</vt:lpstr>
      <vt:lpstr>Rekapitulacija</vt:lpstr>
      <vt:lpstr>Dokumentacija!Področje_tiskanja</vt:lpstr>
      <vt:lpstr>Naslovnica!Področje_tiskanja</vt:lpstr>
      <vt:lpstr>'Pripravljalna dela'!Področje_tiskanja</vt:lpstr>
      <vt:lpstr>Rekapitulacija!Področje_tiskanja</vt:lpstr>
      <vt:lpstr>'Rezervni deli'!Področje_tiskanja</vt:lpstr>
      <vt:lpstr>'SN stikališče Formin'!Področje_tiskanja</vt:lpstr>
      <vt:lpstr>'SN stikališče Zlatoličje'!Področje_tiskanja</vt:lpstr>
      <vt:lpstr>Zaključna!Področje_tiskanja</vt:lpstr>
      <vt:lpstr>Dokumentacija!Tiskanje_naslovov</vt:lpstr>
      <vt:lpstr>'Pripravljalna dela'!Tiskanje_naslovov</vt:lpstr>
      <vt:lpstr>'Rezervni deli'!Tiskanje_naslovov</vt:lpstr>
      <vt:lpstr>Zaključna!Tiskanje_naslovov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Saša Stupar</dc:creator>
  <cp:keywords/>
  <dc:description/>
  <cp:lastModifiedBy>Mojca Pogačnik</cp:lastModifiedBy>
  <cp:revision/>
  <dcterms:created xsi:type="dcterms:W3CDTF">2021-04-16T11:27:30Z</dcterms:created>
  <dcterms:modified xsi:type="dcterms:W3CDTF">2026-07-16T09:07:08Z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0x010100599E59F5DEF4BB4B81E3B0C2D092771E</vt:lpwstr>
  </property>
  <property fmtid="{D5CDD505-2E9C-101B-9397-08002B2CF9AE}" pid="3" name="MediaServiceImageTags">
    <vt:lpwstr/>
  </property>
  <property fmtid="{D5CDD505-2E9C-101B-9397-08002B2CF9AE}" pid="4" name="Order">
    <vt:r8>980500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